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medvescek\Javna naročila\P1 8260010 Conduits and Bushings LENIČ\Razpisna dokumentacija\"/>
    </mc:Choice>
  </mc:AlternateContent>
  <xr:revisionPtr revIDLastSave="0" documentId="8_{98B9FC04-CEB0-4665-87F0-890609B98D04}" xr6:coauthVersionLast="47" xr6:coauthVersionMax="47" xr10:uidLastSave="{00000000-0000-0000-0000-000000000000}"/>
  <bookViews>
    <workbookView xWindow="-120" yWindow="-120" windowWidth="29040" windowHeight="17520" xr2:uid="{A9CA86F2-E434-468F-B01E-39144D130125}"/>
  </bookViews>
  <sheets>
    <sheet name="Attachment 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9" i="2" l="1"/>
  <c r="I326" i="2"/>
  <c r="I369" i="2"/>
  <c r="I361" i="2"/>
  <c r="I333" i="2"/>
  <c r="I357" i="2"/>
  <c r="I353" i="2"/>
  <c r="I349" i="2"/>
  <c r="I345" i="2"/>
  <c r="I337" i="2"/>
  <c r="I298" i="2"/>
  <c r="I302" i="2"/>
  <c r="I107" i="2"/>
  <c r="I103" i="2"/>
  <c r="I11" i="2"/>
  <c r="I7" i="2"/>
  <c r="I306" i="2" l="1"/>
  <c r="I111" i="2"/>
  <c r="I91" i="2"/>
  <c r="I19" i="2"/>
  <c r="I291" i="2"/>
  <c r="I294" i="2"/>
  <c r="I341" i="2"/>
  <c r="I365" i="2"/>
  <c r="I3" i="2"/>
  <c r="I15" i="2"/>
  <c r="I87" i="2"/>
  <c r="I310" i="2" l="1"/>
  <c r="I115" i="2"/>
  <c r="I99" i="2"/>
  <c r="I95" i="2"/>
  <c r="I23" i="2"/>
  <c r="I314" i="2" l="1"/>
  <c r="I119" i="2"/>
  <c r="I27" i="2"/>
  <c r="I322" i="2" l="1"/>
  <c r="I318" i="2"/>
  <c r="I123" i="2"/>
  <c r="I31" i="2"/>
  <c r="I127" i="2" l="1"/>
  <c r="I35" i="2"/>
  <c r="I131" i="2" l="1"/>
  <c r="I39" i="2"/>
  <c r="I135" i="2" l="1"/>
  <c r="I43" i="2"/>
  <c r="I139" i="2" l="1"/>
  <c r="I47" i="2"/>
  <c r="I143" i="2" l="1"/>
  <c r="I51" i="2"/>
  <c r="I147" i="2" l="1"/>
  <c r="I55" i="2"/>
  <c r="I151" i="2" l="1"/>
  <c r="I59" i="2"/>
  <c r="I155" i="2" l="1"/>
  <c r="I63" i="2"/>
  <c r="I159" i="2" l="1"/>
  <c r="I207" i="2"/>
  <c r="I67" i="2"/>
  <c r="I163" i="2" l="1"/>
  <c r="I211" i="2"/>
  <c r="I71" i="2"/>
  <c r="I167" i="2" l="1"/>
  <c r="I215" i="2"/>
  <c r="I75" i="2"/>
  <c r="I171" i="2" l="1"/>
  <c r="I219" i="2"/>
  <c r="I83" i="2"/>
  <c r="I79" i="2"/>
  <c r="I175" i="2" l="1"/>
  <c r="I223" i="2"/>
  <c r="I179" i="2" l="1"/>
  <c r="I227" i="2"/>
  <c r="I183" i="2" l="1"/>
  <c r="I231" i="2"/>
  <c r="I187" i="2" l="1"/>
  <c r="I235" i="2"/>
  <c r="I191" i="2" l="1"/>
  <c r="I239" i="2"/>
  <c r="I195" i="2" l="1"/>
  <c r="I243" i="2"/>
  <c r="I199" i="2" l="1"/>
  <c r="I203" i="2"/>
  <c r="I247" i="2"/>
  <c r="I251" i="2" l="1"/>
  <c r="I255" i="2" l="1"/>
  <c r="I259" i="2" l="1"/>
  <c r="I263" i="2" l="1"/>
  <c r="I267" i="2" l="1"/>
  <c r="I271" i="2" l="1"/>
  <c r="I275" i="2" l="1"/>
  <c r="I279" i="2" l="1"/>
  <c r="I283" i="2" l="1"/>
  <c r="I287" i="2"/>
  <c r="I373" i="2" s="1"/>
</calcChain>
</file>

<file path=xl/sharedStrings.xml><?xml version="1.0" encoding="utf-8"?>
<sst xmlns="http://schemas.openxmlformats.org/spreadsheetml/2006/main" count="470" uniqueCount="204">
  <si>
    <t>Line</t>
  </si>
  <si>
    <t xml:space="preserve">NEK </t>
  </si>
  <si>
    <t>Item Number</t>
  </si>
  <si>
    <t>Part Number</t>
  </si>
  <si>
    <t>UOM</t>
  </si>
  <si>
    <t>Quantity</t>
  </si>
  <si>
    <t>Need by Date</t>
  </si>
  <si>
    <t>3/4-IN-GALV-RMC</t>
  </si>
  <si>
    <t>FT</t>
  </si>
  <si>
    <t>NSR</t>
  </si>
  <si>
    <t>MFG: WHEATLAND TUBE CO., 8200 FRAZIER PIKE, 72200 LITTLE ROCK, United States</t>
  </si>
  <si>
    <t>1-IN-GALV-RMC</t>
  </si>
  <si>
    <t>1-1/2-GALV-RMC</t>
  </si>
  <si>
    <t>2-IN-GALV-RMC</t>
  </si>
  <si>
    <t>2-1/2-IN-GALV-RMC</t>
  </si>
  <si>
    <t>3-IN-GALV-RMC</t>
  </si>
  <si>
    <t>4-IN-GALV-RMC</t>
  </si>
  <si>
    <t>UB-75G</t>
  </si>
  <si>
    <t>EA</t>
  </si>
  <si>
    <t>CONDUIT.FITTING,TYPE:U-BOLT UB,NOMINAL SIZE:3/4",LENGTH:5/16-18,ASSEMBLY:HEX NUTS,MATERIAL:STEEL,PROTECTION:MECHANICAL ZINC GALVANIZED,CONSTRUCTION:THREADED FOR RIGID CONDUIT,USE:CONDUIT,SC:NSR</t>
  </si>
  <si>
    <t>MFG: STEEL ELECTRIC PRODUCTS COMPANY INC., 6301 NEW UTRECHT AVENUE, 11219-5496 BROOKLYN, United States</t>
  </si>
  <si>
    <t>UB-100G</t>
  </si>
  <si>
    <t>CONDUIT.FITTING,TYPE:U-BOLT UB,NOMINAL SIZE:1",LENGTH:5/16-18,ASSEMBLY:HEX NUTS,MATERIAL:STEEL,PROTECTION:MECHANICAL ZINC GALVANIZED,CONSTRUCTION:THREADED FOR RIGID CONDUIT,USE:CONDUIT,SC:NSR</t>
  </si>
  <si>
    <t>UB-150G</t>
  </si>
  <si>
    <t>CONDUIT.FITTING,TYPE:U-BOLT UB,NOMINAL SIZE:1 1/2",LENGTH:5/16-18,ASSEMBLY:HEX NUTS,MATERIAL:STEEL,PROTECTION:MECHANICAL ZINC GALVANIZED,CONSTRUCTION:THREADED FOR RIGID CONDUIT,USE:CONDUIT,SC:NSR</t>
  </si>
  <si>
    <t>UB-200G</t>
  </si>
  <si>
    <t>CONDUIT.FITTING,TYPE:U-BOLT UB,NOMINAL SIZE:2",LENGTH:3/8-16,ASSEMBLY:HEX NUTS,MATERIAL:STEEL,PROTECTION:MECHANICAL ZINC GALVANIZED,CONSTRUCTION:THREADED FOR RIGID CONDUIT,USE:CONDUIT,SC:NSR</t>
  </si>
  <si>
    <t>UB-250G</t>
  </si>
  <si>
    <t>CONDUIT.FITTING,TYPE:U-BOLT UB,NOMINAL SIZE:2 1/2",LENGTH:3/8-16,ASSEMBLY:HEX NUTS,MATERIAL:STEEL,PROTECTION:MECHANICAL ZINC GALVANIZED,CONSTRUCTION:THREADED FOR RIGID CONDUIT,USE:CONDUIT,SC:NSR</t>
  </si>
  <si>
    <t>UB-300G</t>
  </si>
  <si>
    <t>CONDUIT.FITTING,TYPE:U-BOLT UB,NOMINAL SIZE:3",LENGTH:3/8-16,ASSEMBLY:HEX NUTS,MATERIAL:STEEL,PROTECTION:MECHANICAL ZINC GALVANIZED,CONSTRUCTION:THREADED FOR RIGID CONDUIT,USE:CONDUIT,SC:NSR</t>
  </si>
  <si>
    <t>UB-400G</t>
  </si>
  <si>
    <t>CONDUIT.FITTING,TYPE:U-BOLT UB,NOMINAL SIZE:4",LENGTH:3/8-16,ASSEMBLY:HEX NUTS,MATERIAL:STEEL,PROTECTION:MECHANICAL ZINC GALVANIZED,CONSTRUCTION:THREADED FOR RIGID CONDUIT,USE:CONDUIT,SC:NSR</t>
  </si>
  <si>
    <t>21BIZ4L</t>
  </si>
  <si>
    <t>22BIZ4L</t>
  </si>
  <si>
    <t>24BIZ4L</t>
  </si>
  <si>
    <t>25BIZ0L</t>
  </si>
  <si>
    <t>26BIZ0L</t>
  </si>
  <si>
    <t>27BIZ0L</t>
  </si>
  <si>
    <t>29BIZ40L</t>
  </si>
  <si>
    <t>Insulating bushing, melleable iron, 3/4",SC:NSR</t>
  </si>
  <si>
    <t>Insulating bushing, melleable iron, 1",SC:NSR</t>
  </si>
  <si>
    <t>SLT28T</t>
  </si>
  <si>
    <t>Combination coupling, rigid conduit to flexible metal conduit, size 3/4" - male thread,SC:NSR</t>
  </si>
  <si>
    <t>SLT28ALT</t>
  </si>
  <si>
    <t>COUPLING,COMBINATION RIGID CONDUIT TO FLEXIBLE METAL CONDUIT,SIZE 3/4",MALE THREAD,WITH GROUNDING LUG,SC:NSR</t>
  </si>
  <si>
    <t>STR75FR</t>
  </si>
  <si>
    <t>CONNECTOR.CONDUIT,TYPE:Rigid Threaded to Liquid Tight,CINDUIT SIZE:3/4'',MATERIAL:SOLID ALLOY STEEL,ANGLE:STRAIGHT,SC:NSR</t>
  </si>
  <si>
    <t>MFG: AMERICAN FITTINGS CORPORATION, 17-10 WILLOW STREET, 07410 FAIR LAWN, United States</t>
  </si>
  <si>
    <t>SLT36T</t>
  </si>
  <si>
    <t>Connector flexible conduit 90degree - 3/4" - male thread,SC:NSR</t>
  </si>
  <si>
    <t>SLT36ALT</t>
  </si>
  <si>
    <t>CONNECTOR,FLEXIBLE CONDUIT,90DEGREE,3/4",MALE THREAD,WITH GROUNDING LUG,SC:NSR</t>
  </si>
  <si>
    <t>SLT27T</t>
  </si>
  <si>
    <t>CONNECTOR.CONDUIT,SC:NSR,TYPE:LIQUIDTIGHT,CONDUIT SIZE:1/2",MATERIAL:MALLEABLE IRON,ANGLE:STRAIGHT,CONNECTION:MALE THREAD</t>
  </si>
  <si>
    <t>SLT35T</t>
  </si>
  <si>
    <t>CONNECTOR,FLEXIBLE CONDUIT,90DEGREE,1/2",MALE THREAD,SC:NSR</t>
  </si>
  <si>
    <t>SLT35-45T</t>
  </si>
  <si>
    <t>CONNECTOR,FLEXIBLE CONDUIT,45DEGREE,1/2",MALE THREAD,SC:NSR</t>
  </si>
  <si>
    <t>SLT29T</t>
  </si>
  <si>
    <t>Combination coupling, rigid conduit to flexible metal conduit, size 1" - male thread,SC:NSR</t>
  </si>
  <si>
    <t>SLT29ALT</t>
  </si>
  <si>
    <t>COUPLING,COMBINATION RIGID CONDUIT TO FLEXIBLE METAL CONDUIT,SIZE 1",MALE THREAD,WITH GROUNDING LUG,SC:NSR</t>
  </si>
  <si>
    <t>STR100FR</t>
  </si>
  <si>
    <t>CONNECTOR.CONDUIT,TYPE:Rigid Threaded to Liquid Tight,CINDUIT SIZE:1'',MATERIAL:SOLID ALLOY STEEL,ANGLE:STRAIGHT,SC:NSR</t>
  </si>
  <si>
    <t>SLT37T</t>
  </si>
  <si>
    <t>CONNECTOR,FLEXIBLE CONDUIT,90DEGREE,1",MALE THREAD,SC:NSR</t>
  </si>
  <si>
    <t>SLT37-45T</t>
  </si>
  <si>
    <t>CONNECTOR,FLEXIBLE CONDUIT,45DEGREE,1",MALE THREAD,SC:NSR</t>
  </si>
  <si>
    <t>STR150FR</t>
  </si>
  <si>
    <t>CONNECTOR.CONDUIT,TYPE:Rigid Threaded to Liquid Tight,CINDUIT SIZE:1-1/2''',MATERIAL:SOLID ALLOY STEEL,ANGLE:STRAIGHT,SC:NSR</t>
  </si>
  <si>
    <t>SLT31T</t>
  </si>
  <si>
    <t>Combination coupling, rigid conduit to flexible metal conduit, size 1 1/2" - male thread,SC:NSR</t>
  </si>
  <si>
    <t>SLT39-45T</t>
  </si>
  <si>
    <t>CONNECTOR,FLEXIBLE CONDUIT,45DEGREE,1,1/2",MALE THREAD,SC:NSR</t>
  </si>
  <si>
    <t>SLT40-45T</t>
  </si>
  <si>
    <t>CONNECTOR,FLEXIBLE CONDUIT,45DEGREE,2",MALE THREAD,SC:NSR</t>
  </si>
  <si>
    <t>SLT34T</t>
  </si>
  <si>
    <t>Combination coupling, rigid conduit to flexible metal conduit, size 3" - male thread,SC:NSR</t>
  </si>
  <si>
    <t>SLT66-45T</t>
  </si>
  <si>
    <t>CONNECTOR,FLEXIBLE CONDUIT,45DEGREE,3",MALE THREAD,SC:NSR</t>
  </si>
  <si>
    <t>NTCC-150</t>
  </si>
  <si>
    <t>E35</t>
  </si>
  <si>
    <t>Male enlarger, 1/2"M x 3/4"F,SC:NSR</t>
  </si>
  <si>
    <t>E36</t>
  </si>
  <si>
    <t>MALE ENLAGER, 3/4"M x 1"F,SC:NSR</t>
  </si>
  <si>
    <t>CR1</t>
  </si>
  <si>
    <t>REDUCER,CONDUIT,TYPE:CR FLUSH,CONDUIT SIZE:3/4"X1/2",SC:NSR</t>
  </si>
  <si>
    <t>CH-75T</t>
  </si>
  <si>
    <t>SPACER,CONDUIT/TD,ID:3/4",LENGTH:1 1/4",MATERIAL:MALLEABLE IRON,SC:NSR</t>
  </si>
  <si>
    <t>MFG: GEDNEY, 199 SCOTT SWAMP ROAD, OS034-4044 FARMINGTON, United States</t>
  </si>
  <si>
    <t>CH-100T</t>
  </si>
  <si>
    <t>HUB,CONDUIT,TYPE:CH-T,CONDUIT SIZE:1",MATERIAL:MALLEABLE IRON/GALVANIZED,CONNECTION:THREADED FOR RIGID CONDUIT,(INSULATED THROAT,BOX WALL THICK.:1/16"FEMALE BUSHED NIPPLE TYPE),SC:NSR</t>
  </si>
  <si>
    <t>MFG: O-Z/GEDNEY, 37 MAIN STREET, 06786 TERRYVILLE, United States</t>
  </si>
  <si>
    <t>CH-150T</t>
  </si>
  <si>
    <t>HUB,CONDUIT,TYPE:CH-T,CONDUIT SIZE:1-1/2",MATERIAL:MALLEABLE IRON/ZINC PLATED,CONNECTION:THREADED FOR RIGID CONDUIT,(INSULATED THROAT,BOX WALL THICK.:7/32"FEMALE BUSHED NIPPLE TYPE,RECESSED O-RING SEAL OUTSIDE THE BOX PROVIDES A WATERTIGHT THREADED HUB ON,SC:NSR</t>
  </si>
  <si>
    <t>CH-200T</t>
  </si>
  <si>
    <t>HUB,CONDUIT,TYPE:CH-T,CONDUIT SIZE:2",MATERIAL:MALLEABLE IRON/ZINC PLATED,CONNECTION:THREADED FOR RIGID CONDUIT,(INSULATED THROAT,BOX WALL THICK.:7/32"FEMALE BUSHED NIPPLE TYPE,RECESSED O-RING SEAL OUTSIDE THE BOX PROVIDES A WATERTIGHT THREADED HUB ON ENC,SC:NSR</t>
  </si>
  <si>
    <t>CH-250T</t>
  </si>
  <si>
    <t>HUB,CONDUIT,TYPE:CH-T,CONDUIT SIZE:2-1/2",MATERIAL:MALLEABLE IRON/ZINC PLATED,CONNECTION:THREADED FOR RIGID CONDUIT,(INSULATED THROAT,BOX WALL THICK.:3/16"FEMALE BUSHED NIPPLE TYPE,RECESSED O-RING SEAL OUTSIDE THE BOX PROVIDES A WATERTIGHT THREADED HUB ON,SC:NSR</t>
  </si>
  <si>
    <t>MFG: GAFFNEY-CROESE SUPPLY CORP., 1697 ELIZABETH AVENUE, 07065 RAHWAY, United States</t>
  </si>
  <si>
    <t>CH-300T</t>
  </si>
  <si>
    <t>HUB,CONDUIT,TYPE:CH-T,CONDUIT SIZE:3",MATERIAL:MALLEABLE IRON/ZINC PLATED,CONNECTION:THREADED FOR RIGID CONDUIT,(INSULATED THROAT,BOX WALL THICK.:3/16"FEMALE BUSHED NIPPLE TYPE,RECESSED O-RING SEAL OUTSIDE THE BOX PROVIDES A WATERTIGHT THREADED HUB ON ENC,SC:NSR</t>
  </si>
  <si>
    <t>CH-400T</t>
  </si>
  <si>
    <t>HUB,CONDUIT,TYPE:RAINTIGHT,CONDUIT SIZE:4",SC:NSR</t>
  </si>
  <si>
    <t>Price/item</t>
  </si>
  <si>
    <t>Subtotal</t>
  </si>
  <si>
    <t>CONDUIT.RIGID,SC:NSR,TYPE:RMC,NOMINAL SIZE:3/4",LENGTH:10',MATERIAL:STEEL,CONSTRUCTION:RIGID,COATING:HOT-DIP GALVNIZED O.D.,THREADS:TAPERED NPT ¾” PER FOOT,STANDARD:ANSI C80.1, U.L.6, THREADS PER Inch =14</t>
  </si>
  <si>
    <t>CONDUIT.RIGID,SC:NSR,TYPE:RMC,NOMINAL SIZE:1",LENGTH:10',MATERIAL:STEEL,CONSTRUCTION:RIGID,COATING:HOT-DIP GALVNIZED O.D.,THREADS:TAPERED NPT ¾” PER FOOT,STANDARD:ANSI C80.1, U.L.6,Threads Pper Inch =11</t>
  </si>
  <si>
    <t>CONDUIT.RIGID,SC:NSR,TYPE:RMC,NOMINAL SIZE:1-1/2",LENGTH:10',MATERIAL:STEEL,CONSTRUCTION:RIGID,COATING:HOT-DIP GALVNIZED O.D.,THREADS:TAPERED NPT ¾” PER FOOT,STANDARD:ANSI C80.1, U.L.6,Threads Per Inch =11</t>
  </si>
  <si>
    <t>CONDUIT.RIGID,SC:NSR,TYPE:RMC,NOMINAL SIZE:2",LENGTH:10',MATERIAL:STEEL,CONSTRUCTION:RIGID,COATING:HOT-DIP GALVNIZED O.D.,THREADS:TAPERED NPT ¾” PER FOOT,STANDARD:ANSI C80.1, U.L.6,Threads Per Inch =11</t>
  </si>
  <si>
    <t>CONDUIT.RIGID,SC:NSR,TYPE:RMC,NOMINAL SIZE:2-1/2",LENGTH:10',MATERIAL:STEEL,CONSTRUCTION:RIGID,COATING:HOT-DIP GALVNIZED O.D.,THREADS:TAPERED NPT ¾” PER FOOT,STANDARD:ANSI C80.1, U.L.6,Threads Per Inch =8</t>
  </si>
  <si>
    <t>CONDUIT.RIGID,SC:NSR,TYPE:RMC,NOMINAL SIZE:3",LENGTH:10',MATERIAL:STEEL,CONSTRUCTION:RIGID,COATING:HOT-DIP GALVNIZED O.D.,THREADS:TAPERED NPT ¾” PER FOOT,STANDARD:ANSI C80.1, U.L.6,Threads Per Inch =8</t>
  </si>
  <si>
    <t>CONDUIT.RIGID,SC:NSR,TYPE:RMC,NOMINAL SIZE:4",LENGTH:10',MATERIAL:STEEL,CONSTRUCTION:RIGID,COATING:HOT-DIP GALVNIZED O.D.,THREADS:TAPERED NPT ¾” PER FOOT,STANDARD:ANSI C80.1, U.L.6,Threads Per Inch =8</t>
  </si>
  <si>
    <t>BUSHING.CONDUIT,SC:NSR,TYPE:ZINC INSULATED GROUNDING,CONDUIT SIZE:3/4”,CONNECTION:LOCKNUT to rigid CONDUIT,DIMENSIONS:1.281”x 0.5”(BxC),MATERIAL:ZINC DIE CAST,MANUFACTURER:Steel Electric,AMB.TEMP.:150 deg C,FEATURES:PLASTIC,SET SCREW,STANDARD:UL</t>
  </si>
  <si>
    <t>BUSHING.CONDUIT,SC:NSR,TYPE:ZINC INSULATED GROUNDING,CONDUIT SIZE:1”,CONNECTION:LOCKNUT to rigid CONDUIT,DIMENSIONS:1.531”x 0.596”(BxC),MATERIAL:ZINC DIE CAST,MANUFACTURER:Steel Electric,AMB.TEMP.:150 deg C,FEATURES:PLASTIC,SET SCREW,STANDARD:UL</t>
  </si>
  <si>
    <t>BUSHING.CONDUIT,SC:NSR,TYPE:ZINC INSULATED GROUNDING,CONDUIT SIZE:1-1/2”,CONNECTION:LOCKNUT to rigid CONDUIT,DIMENSIONS:2.156”x 0.625”(BxC),MATERIAL:ZINC DIE CAST,MANUFACTURER:Steel Electric,AMB.TEMP.:150 deg C,FEATURES:PLASTIC,SET SCREW,STANDARD:UL</t>
  </si>
  <si>
    <t>BUSHING.CONDUIT,SC:NSR,TYPE:ZINC INSULATED GROUNDING,CONDUIT SIZE:2”,CONNECTION:LOCKNUT to rigid CONDUIT,DIMENSIONS:2.625”x0.625”(BxC),MATERIAL:ZINC DIE CAST,MANUFACTURER:Steel Electric,AMB.TEMP.:150 deg C,FEATURES:PLASTIC,SET SCREW,STANDARD:UL</t>
  </si>
  <si>
    <t>BUSHING.CONDUIT,SC:NSR,TYPE:ZINC INSULATED GROUNDING,CONDUIT SIZE:2-1/2”,CONNECTION:LOCKNUT to rigid CONDUIT,DIMENSIONS:3.219”x0.875”(BxC),MATERIAL:ZINC DIE CAST,MANUFACTURER:Steel Electric,AMB.TEMP.:150 deg C,FEATURES:PLASTIC,SET SCREW,STANDARD:UL</t>
  </si>
  <si>
    <t>BUSHING.CONDUIT,SC:NSR,TYPE:ZINC INSULATED GROUNDING,CONDUIT SIZE:3”,CONNECTION:LOCKNUT to rigid CONDUIT,DIMENSIONS:3.813”x0.875”(BxC),MATERIAL:ZINC DIE CAST,MANUFACTURER:Steel Electric,AMB.TEMP.:150 deg C,FEATURES:PLASTIC,SET SCREW,STANDARD:UL</t>
  </si>
  <si>
    <t>BUSHING.CONDUIT,SC:NSR,TYPE:ZINC INSULATED GROUNDING,CONDUIT SIZE:4”,CONNECTION:LOCKNUT to rigid CONDUIT,DIMENSIONS:4.83”x0.875(BxC),MATERIAL:ZINC DIE CAST,MANUFACTURER:Steel Electric,AMB.TEMP.:150 deg C,FEATURES:PLASTIC,SET SCREW,STANDARD:UL</t>
  </si>
  <si>
    <t>COUPLING.CONDUIT,SC:NSR,TYPE:NTCC-150  COMPRESSION,CONDUIT SIZE:1-1/2”,MATERIAL:MALLEABLE IRON,CONNECTION:THREADEDLESS RIGID COND.,CONSTRUCTION:CONCRETE TIGHT,LENGHT:2.618”,DIA:2.625”,FINISH:STANDARD,STANDARD:UL E198258,AMB.TEMP.:150 deg C,MANUFACTURER:SteelElectric</t>
  </si>
  <si>
    <t>LB-50CG</t>
  </si>
  <si>
    <t>BODY,CONDUIT,TYPE:LB-CG,CONDUIT SIZE:1/2",MATERIAL:MALLEABLE IRON,CONNECTION:THREADED FOR RIGID CONDUIT,CONSTRUCTION:90 DEG,(SPEC 5 CONDUIT BODY, COVER&amp;GASKET ASSEMBLIES),SC:NSR</t>
  </si>
  <si>
    <t>LR-50CG</t>
  </si>
  <si>
    <t>BODY,CONDUIT,TYPE:LR-CG,CONDUIT SIZE:1/2",MATERIAL:MALLEABLE IRON,CONNECTION:THREADED FOR RIGID CONDUIT,CONSTRUCTION:90 DEG,(SPEC 5 CONDUIT BODY, COVER&amp;GASKET ASSEMBLIES),SC:NSR</t>
  </si>
  <si>
    <t>BS-50S</t>
  </si>
  <si>
    <t>COVER,BODY,TYPE:BS-DOMED TOP DESIGN,NOMINAL SIZE:1/2",MATERIAL:STAMPED STEEL,CONNECTION:STEEL SCREWS,(STANDARD FINISH: STEEL PRE-GALVANIZED,USE: FOR CONDUIT BODIES),SC:NSR</t>
  </si>
  <si>
    <t>SGN-50</t>
  </si>
  <si>
    <t>GASKET,TYPE:BODY,NOMINAL SIZE:FOR CONDUIT BODIES 1/2",MATERIAL:NEOPRENE,SC:NSR</t>
  </si>
  <si>
    <t>LB-75CG</t>
  </si>
  <si>
    <t>BODY,CONDUIT,TYPE:LB,CONDUIT SIZE:3/4",MATERIAL:MALLEABLE IRON ZINC EL.PLATED,CONNECTION:THREADED FOR RIGID CONDUIT,CONSTRUCTION:90 DEG BENDS,(WITH ALUMINUM ENAMEL COVER AND GASKET),SC:NSR</t>
  </si>
  <si>
    <t>LL-75CG</t>
  </si>
  <si>
    <t>BODY,CONDUIT,TYPE:LL,CONDUIT SIZE:3/4",MATERIAL:MALLEABLE IRON ZINC EL.PLATED,CONNECTION:THREADED FOR RIGID CONDUIT,CONSTRUCTION:90 DEG BEND,(WITH ALUMINUM ENAMEL COVER AND GASKET),SC:NSR</t>
  </si>
  <si>
    <t>LR-75CG</t>
  </si>
  <si>
    <t>BODY,CONDUIT,TYPE:LR,CONDUIT SIZE:3/4",MATERIAL:MALLEABLE IRON ZINC EL.PLATED,CONNECTION:THREADED FOR RIGID CONDUIT,CONSTRUCTION:90 DEG BENDS,(WITH ALUMINUM ENAMEL COVER AND GASKET),SC:NSR</t>
  </si>
  <si>
    <t>C-75CG</t>
  </si>
  <si>
    <t>BODY,CONDUIT,TYPE:C,CONDUIT SIZE:3/4",MATERIAL:MALLEABLE IRON ZINC EL.PLATED,CONNECTION:THREADED FOR RIGID CONDUIT,(WITH ALUMINUM ENAMEL COVER AND GASKET),SC:NSR</t>
  </si>
  <si>
    <t>BS-75S</t>
  </si>
  <si>
    <t>COVER,BODY,TYPE:BS-DOMED TOP DESIGN,NOMINAL SIZE:3/4",MATERIAL:STAMPED STEEL,CONNECTION:STAINLESS STEEL SCREWS,(BLANK,NATURAL FINISH: STEEL PRE-GALVANIZED,USE: FOR CONDUIT BODIES),SC:NSR</t>
  </si>
  <si>
    <t>SGN-75</t>
  </si>
  <si>
    <t>GASKET,TYPE:COVER,(3/4"),SC:NSR</t>
  </si>
  <si>
    <t>LB-100CG</t>
  </si>
  <si>
    <t>BODY,CONDUIT,TYPE:LB,CONDUIT SIZE:1",MATERIAL:MALLEABLE IRON ZINC EL.PLATED,CONNECTION:THREADED FOR RIGID CONDUIT,CONSTRUCTION:90 DEG BEND,(WITH ALUMINUM ENAMEL COVER AND GASKET),SC:NSR</t>
  </si>
  <si>
    <t>LL-100CG</t>
  </si>
  <si>
    <t>BODY.CONDUIT,SC:NSR,TYPE:LL-100CG,CONDUIT SIZE:1",MATERIAL:MALLEABLE IRON,CONNECTION:THREADED FOR RIGID CONDUIT,CONSTRUCTION:W/ COVER &amp; GASKET SGN neoprene,SHAPE:LL,PROTECTION:TRIPLE-COAT - (1) ZINC, etc.,DIM.:for Wire: (3) # 4AWG,AMB.TEMP.:150 deg C,STANDARD:NEC Section 501-4(B)</t>
  </si>
  <si>
    <t>LR-100CG</t>
  </si>
  <si>
    <t>BODY,CONDUIT,TYPE:LR,CONDUIT SIZE:1",MATERIAL:MALLEABLE IRON HOT DIP GALV.,CONNECTION:THREADED FOR RIGID CONDUIT,CONSTRUCTION:90 DEG BENDS,(COVER &amp; GASKET ASSEMBLIES),SC:NSR</t>
  </si>
  <si>
    <t>MFG: EGS CORPORATION INTERNATIONAL, 150 WEST PARK LOOP, SUITE 301, 35806 HUNTSVILLE, United States</t>
  </si>
  <si>
    <t>T-100CG</t>
  </si>
  <si>
    <t>BODY,CONDUIT,TYPE:T,CONDUIT SIZE:1",MATERIAL:MALLEABLE IRON ZINC EL.PLATED,CONNECTION:THREADED FOR RIGID CONDUIT,CONSTRUCTION:0 DEG,(WITH ALUMINUM ENAMEL COVER AND GASKET),SC:NSR</t>
  </si>
  <si>
    <t>C-100CG</t>
  </si>
  <si>
    <t>BODY,CONDUIT,TYPE:C,CONDUIT SIZE:1",MATERIAL:MALLEABLE IRON ZINC EL.PLATED,CONNECTION:THREADED FOR RIGID CONDUIT,(WITH ALUMINUM ENAMEL COVER AND GASKET),SC:NSR</t>
  </si>
  <si>
    <t>BS-100S</t>
  </si>
  <si>
    <t>COVER,BODY,TYPE:BS-DOMED TOP DESIGN,NOMINAL SIZE:1",MATERIAL:STAMPED STEEL,CONNECTION:STEEL SCREWS,(STANDARD FINISH: STEEL PRE-GALVANIZED,USE: FOR CONDUIT BODIES),SC:NSR</t>
  </si>
  <si>
    <t>SGN-100</t>
  </si>
  <si>
    <t>GASKET,TYPE:SGN-SOLID COVER SEALING GASKET,NOMINAL SIZE:1",MATERIAL:CLOSED-CELL NEOPRENE,SHAPE:ROUND,RATING:100 DEG C,(TO PROVIDE A WORRY-FREE,RAINTIGHT SEAL WHEN USED WITH TYPE BS OR BC COVERS),SC:NSR</t>
  </si>
  <si>
    <t>LB-150CG</t>
  </si>
  <si>
    <t>BODY,CONDUIT,TYPE:LB,CONDUIT SIZE:1-1/2",MATERIAL:MALLEABLE IRON ZINC EL.PLATED,CONNECTION:THREADED FOR RIGID CONDUIT,CONSTRUCTION:90 DEG BENDS,(WITH ALUMINUM ENAMEL COVER AND GASKET),SC:NSR</t>
  </si>
  <si>
    <t>LL-150CG</t>
  </si>
  <si>
    <t>BODY,CONDUIT,TYPE:LL,CONDUIT SIZE:1-1/2",MATERIAL:MALLEABLE IRON ZINC EL.PLATED,CONNECTION:THREADED FOR RIGID CONDUIT,CONSTRUCTION:90 DEG BEND,(WITH ALUMINUM ENAMEL COVER AND GASKET),SC:NSR</t>
  </si>
  <si>
    <t>LR-150CG</t>
  </si>
  <si>
    <t>BODY,CONDUIT,TYPE:LR,CONDUIT SIZE:1-1/2",MATERIAL:MALLEABLE IRON ZINC EL.PLATED,CONNECTION:THREADED FOR RIGID CONDUIT,CONSTRUCTION:90 DEG BENDS,(WITH ALUMINUM ENAMEL COVER AND GASKET),SC:NSR</t>
  </si>
  <si>
    <t>T-150CG</t>
  </si>
  <si>
    <t>BODY,CONDUIT,TYPE:T,CONDUIT SIZE:1-1/2",(COMPL.),SC:NSR</t>
  </si>
  <si>
    <t>C-150CG</t>
  </si>
  <si>
    <t>BODY,CONDUIT,TYPE:C,CONDUIT SIZE:1-1/2",MATERIAL:MALLEABLE IRON ZINC EL.PLATED,CONNECTION:THREADED FOR RIGID CONDUIT,(WITH ALUMINUM ENAMEL COVER AND GASKET),SC:NSR</t>
  </si>
  <si>
    <t>BS-125S</t>
  </si>
  <si>
    <t>COVER,BODY,TYPE:BS-DOMED,NOMINAL SIZE:1-1/2",SC:NSR</t>
  </si>
  <si>
    <t>SGN-125</t>
  </si>
  <si>
    <t>GASKET,TYPE:COVER,(1-1/4" OR 1-1/2"),SC:NSR</t>
  </si>
  <si>
    <t>LB-200CG</t>
  </si>
  <si>
    <t>BODY,CONDUIT,TYPE:LB-CG,CONDUIT SIZE:2",MATERIAL:MALLEABLE IRON HOT DIP GALV.,CONNECTION:THREADED FOR RIGID CONDUIT,CONSTRUCTION:90 DEG BENDS,(SPEC 5TM CONDUIT BODY,COVER&amp;GASKET ASSEMBLIES),SC:NSR</t>
  </si>
  <si>
    <t>LR-200CG</t>
  </si>
  <si>
    <t>BODY.CONDUIT,SC:NSR,TYPE:LR-200CG,CONDUIT SIZE:2",MATERIAL:MALLEABLE IRON,CONNECTION:THREADED FOR RIGID CONDUIT,CONSTRUCTION:W/ COVER &amp; GASKET SGN neoprene,SHAPE:LR  90 DEG BENDS,PROTECTION:TRIPLE-COAT - (1) ZINC, etc.,DIM.:for Wire: (3) # 4/0AWG,AMB.TEMP.:150 deg C,STANDARD:NEC Section 501-4(B)</t>
  </si>
  <si>
    <t>T-200CG</t>
  </si>
  <si>
    <t>BODY,CONDUIT,TYPE:T,CONDUIT SIZE:2",MATERIAL:MALLEABLE IRON,CONNECTION:THREADED FOR RIGID CONDUIT,CONSTRUCTION:90 DEG,(WITH COVERS AND GASKETS),SC:NSR</t>
  </si>
  <si>
    <t>C-200CG</t>
  </si>
  <si>
    <t>BODY.CONDUIT,SC:NSR,TYPE:C-200CG,CONDUIT SIZE:2",MATERIAL:MALLEABLE IRON ZINC PLATED,CONNECTION:THREADED FOR RIGID CONDUIT,CONSTRUCTION:0 DEG BENDS, ASSY;C200+BS200S+SGN200</t>
  </si>
  <si>
    <t>BS-200S</t>
  </si>
  <si>
    <t>COVER,BODY,TYPE:BS-DOMED TOP DESIGN,NOMINAL SIZE:2",MATERIAL:STAMPED STEEL,CONNECTION:STAINLESS STEEL SCREWS,(TO COVER CONDUIT BODY OPENING),SC:NSR</t>
  </si>
  <si>
    <t>SGN-200</t>
  </si>
  <si>
    <t>GASKET,TYPE:COVER,(2"),SC:NSR</t>
  </si>
  <si>
    <t>LB-250</t>
  </si>
  <si>
    <t>BODY,CONDUIT,TYPE:LB,CONDUIT SIZE:2-1/2",MATERIAL:MALLEABLE IRON ZINC PLATED,CONNECTION:THREADED FOR RIGID CONDUIT,CONSTRUCTION:90 DEG,SC:NSR</t>
  </si>
  <si>
    <t>LR-250</t>
  </si>
  <si>
    <t>BODY,CONDUIT,TYPE:LR,CONDUIT SIZE:2-1/2",MATERIAL:MALLEABLE IRON ZINC PLATED,CONNECTION:THREADED FOR RIGID CONDUIT,CONSTRUCTION:90 DEG,SC:NSR</t>
  </si>
  <si>
    <t>T-250G</t>
  </si>
  <si>
    <t>BODY,CONDUIT,TYPE:T,CONDUIT SIZE:2-1/2",MATERIAL:MALLEABLE IRON ZINC PLATED,CONNECTION:THREADED FOR RIGID CONDUIT,SC:NSR</t>
  </si>
  <si>
    <t>BS-250S</t>
  </si>
  <si>
    <t>COVER,BODY,TYPE:BS-DOMED TOP DESIGN,NOMINAL SIZE:2 1/2" OR 3",MATERIAL:STAMPED STEEL,CONNECTION:STEEL SCREWS,(STANDARD FINISH: STEEL PRE-GALVANIZED,USE: FOR CONDUIT BODIES),SC:NSR</t>
  </si>
  <si>
    <t>SGN-250</t>
  </si>
  <si>
    <t>GASKET,TYPE:COVER,(2-1/2" OR 3"),SC:NSR</t>
  </si>
  <si>
    <t>LB-300G</t>
  </si>
  <si>
    <t>BODY,CONDUIT,TYPE:LB,CONDUIT SIZE:3",MATERIAL:MALLEABLE IRON ZINC PLATED,CONNECTION:THREADED FOR RIGID CONDUIT,SC:NSR</t>
  </si>
  <si>
    <t>LR-300G</t>
  </si>
  <si>
    <t>BODY,CONDUIT,TYPE:LR,CONDUIT SIZE:3",MATERIAL:MALLEABLE IRON HOT DIP GALV.,CONNECTION:THREADED FOR RIGID CONDUIT,SC:NSR</t>
  </si>
  <si>
    <t>LL-300G</t>
  </si>
  <si>
    <t>BODY,CONDUIT,CONDUIT SIZE:3",SC:NSR</t>
  </si>
  <si>
    <t>T-300G</t>
  </si>
  <si>
    <t>BODY,CONDUIT,TYPE:T,CONDUIT SIZE:3",MATERIAL:MALLEABLE IRON HOT DIP GALV.,CONNECTION:THREADED FOR RIGID CONDUIT,SC:NSR</t>
  </si>
  <si>
    <t>C-300G</t>
  </si>
  <si>
    <t>TOTAL CONTRACT PRICE</t>
  </si>
  <si>
    <t>Safety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</si>
</sst>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6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18"/>
      <color theme="1"/>
      <name val="Aptos Narrow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3">
    <xf numFmtId="0" fontId="0" fillId="0" borderId="0" xfId="0"/>
    <xf numFmtId="0" fontId="20" fillId="0" borderId="0" xfId="0" applyFont="1" applyAlignment="1">
      <alignment horizontal="center" vertical="center"/>
    </xf>
    <xf numFmtId="0" fontId="16" fillId="0" borderId="0" xfId="0" applyFont="1"/>
    <xf numFmtId="0" fontId="24" fillId="3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35" borderId="0" xfId="0" applyFont="1" applyFill="1"/>
    <xf numFmtId="4" fontId="26" fillId="0" borderId="0" xfId="0" applyNumberFormat="1" applyFont="1"/>
    <xf numFmtId="3" fontId="25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33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33" borderId="11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8" fillId="33" borderId="27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3" fontId="24" fillId="33" borderId="28" xfId="0" applyNumberFormat="1" applyFont="1" applyFill="1" applyBorder="1" applyAlignment="1">
      <alignment horizontal="center" vertical="center" wrapText="1"/>
    </xf>
    <xf numFmtId="0" fontId="22" fillId="33" borderId="28" xfId="0" applyFont="1" applyFill="1" applyBorder="1" applyAlignment="1">
      <alignment horizontal="center" vertical="center" wrapText="1"/>
    </xf>
    <xf numFmtId="4" fontId="26" fillId="0" borderId="29" xfId="0" applyNumberFormat="1" applyFont="1" applyBorder="1" applyAlignment="1">
      <alignment horizontal="center" vertical="center"/>
    </xf>
    <xf numFmtId="0" fontId="26" fillId="0" borderId="0" xfId="0" applyFont="1"/>
    <xf numFmtId="0" fontId="28" fillId="33" borderId="24" xfId="0" applyFont="1" applyFill="1" applyBorder="1" applyAlignment="1">
      <alignment horizontal="center" vertical="center" wrapText="1"/>
    </xf>
    <xf numFmtId="0" fontId="28" fillId="33" borderId="16" xfId="0" applyFont="1" applyFill="1" applyBorder="1" applyAlignment="1">
      <alignment horizontal="center" vertical="center" wrapText="1"/>
    </xf>
    <xf numFmtId="0" fontId="28" fillId="33" borderId="23" xfId="0" applyFont="1" applyFill="1" applyBorder="1" applyAlignment="1">
      <alignment horizontal="center" vertical="center" wrapText="1"/>
    </xf>
    <xf numFmtId="0" fontId="27" fillId="33" borderId="12" xfId="0" applyFont="1" applyFill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28" fillId="33" borderId="18" xfId="0" applyFont="1" applyFill="1" applyBorder="1" applyAlignment="1">
      <alignment horizontal="center" vertical="center" wrapText="1"/>
    </xf>
    <xf numFmtId="0" fontId="27" fillId="33" borderId="14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vertical="center" wrapText="1"/>
    </xf>
    <xf numFmtId="3" fontId="24" fillId="33" borderId="14" xfId="0" applyNumberFormat="1" applyFont="1" applyFill="1" applyBorder="1" applyAlignment="1">
      <alignment horizontal="center" vertical="center" wrapText="1"/>
    </xf>
    <xf numFmtId="3" fontId="24" fillId="33" borderId="10" xfId="0" applyNumberFormat="1" applyFont="1" applyFill="1" applyBorder="1" applyAlignment="1">
      <alignment horizontal="center" vertical="center" wrapText="1"/>
    </xf>
    <xf numFmtId="15" fontId="19" fillId="33" borderId="14" xfId="0" applyNumberFormat="1" applyFont="1" applyFill="1" applyBorder="1" applyAlignment="1">
      <alignment horizontal="center" vertical="center" wrapText="1"/>
    </xf>
    <xf numFmtId="15" fontId="19" fillId="33" borderId="10" xfId="0" applyNumberFormat="1" applyFont="1" applyFill="1" applyBorder="1" applyAlignment="1">
      <alignment horizontal="center" vertical="center" wrapText="1"/>
    </xf>
    <xf numFmtId="3" fontId="24" fillId="33" borderId="12" xfId="0" applyNumberFormat="1" applyFont="1" applyFill="1" applyBorder="1" applyAlignment="1">
      <alignment horizontal="center" vertical="center" wrapText="1"/>
    </xf>
    <xf numFmtId="15" fontId="19" fillId="33" borderId="12" xfId="0" applyNumberFormat="1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 wrapText="1"/>
    </xf>
    <xf numFmtId="0" fontId="24" fillId="33" borderId="11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4" fontId="27" fillId="34" borderId="15" xfId="0" applyNumberFormat="1" applyFont="1" applyFill="1" applyBorder="1" applyAlignment="1">
      <alignment horizontal="center" vertical="center" wrapText="1"/>
    </xf>
    <xf numFmtId="4" fontId="27" fillId="34" borderId="20" xfId="0" applyNumberFormat="1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3" fontId="24" fillId="33" borderId="11" xfId="0" applyNumberFormat="1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4" fontId="26" fillId="0" borderId="21" xfId="0" applyNumberFormat="1" applyFont="1" applyBorder="1" applyAlignment="1">
      <alignment horizontal="center" vertical="center"/>
    </xf>
    <xf numFmtId="4" fontId="26" fillId="0" borderId="17" xfId="0" applyNumberFormat="1" applyFont="1" applyBorder="1" applyAlignment="1">
      <alignment horizontal="center" vertical="center"/>
    </xf>
    <xf numFmtId="4" fontId="26" fillId="0" borderId="20" xfId="0" applyNumberFormat="1" applyFont="1" applyBorder="1" applyAlignment="1">
      <alignment horizontal="center" vertical="center"/>
    </xf>
    <xf numFmtId="4" fontId="26" fillId="0" borderId="15" xfId="0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4" fontId="26" fillId="35" borderId="25" xfId="0" applyNumberFormat="1" applyFont="1" applyFill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4" fillId="33" borderId="26" xfId="0" applyFont="1" applyFill="1" applyBorder="1" applyAlignment="1">
      <alignment horizontal="center" vertical="center" wrapText="1"/>
    </xf>
    <xf numFmtId="0" fontId="27" fillId="33" borderId="26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9546-83CF-4E9C-8AB4-FBC3036B8E29}">
  <dimension ref="A1:J374"/>
  <sheetViews>
    <sheetView showGridLines="0" tabSelected="1" zoomScale="70" zoomScaleNormal="70" workbookViewId="0">
      <pane xSplit="1" ySplit="2" topLeftCell="B221" activePane="bottomRight" state="frozen"/>
      <selection pane="topRight" activeCell="B1" sqref="B1"/>
      <selection pane="bottomLeft" activeCell="A7" sqref="A7"/>
      <selection pane="bottomRight" activeCell="B3" sqref="B3:B4"/>
    </sheetView>
  </sheetViews>
  <sheetFormatPr defaultRowHeight="24" x14ac:dyDescent="0.3"/>
  <cols>
    <col min="1" max="1" width="26.28515625" style="8" customWidth="1"/>
    <col min="2" max="2" width="13.42578125" style="10" bestFit="1" customWidth="1"/>
    <col min="3" max="3" width="18" style="4" bestFit="1" customWidth="1"/>
    <col min="4" max="4" width="7.140625" style="4" customWidth="1"/>
    <col min="5" max="5" width="12.7109375" style="7" bestFit="1" customWidth="1"/>
    <col min="6" max="6" width="13.28515625" style="2" bestFit="1" customWidth="1"/>
    <col min="7" max="7" width="69.85546875" style="19" customWidth="1"/>
    <col min="8" max="8" width="14.85546875" style="5" customWidth="1"/>
    <col min="9" max="9" width="23" style="6" customWidth="1"/>
  </cols>
  <sheetData>
    <row r="1" spans="1:10" ht="18.75" thickTop="1" x14ac:dyDescent="0.25">
      <c r="A1" s="27" t="s">
        <v>0</v>
      </c>
      <c r="B1" s="9" t="s">
        <v>1</v>
      </c>
      <c r="C1" s="30" t="s">
        <v>3</v>
      </c>
      <c r="D1" s="30" t="s">
        <v>4</v>
      </c>
      <c r="E1" s="32" t="s">
        <v>5</v>
      </c>
      <c r="F1" s="29" t="s">
        <v>6</v>
      </c>
      <c r="G1" s="61" t="s">
        <v>203</v>
      </c>
      <c r="H1" s="45" t="s">
        <v>105</v>
      </c>
      <c r="I1" s="47" t="s">
        <v>106</v>
      </c>
    </row>
    <row r="2" spans="1:10" ht="36.75" thickBot="1" x14ac:dyDescent="0.3">
      <c r="A2" s="22"/>
      <c r="B2" s="11" t="s">
        <v>2</v>
      </c>
      <c r="C2" s="44"/>
      <c r="D2" s="44"/>
      <c r="E2" s="51"/>
      <c r="F2" s="52"/>
      <c r="G2" s="62"/>
      <c r="H2" s="46"/>
      <c r="I2" s="48"/>
    </row>
    <row r="3" spans="1:10" ht="18.75" customHeight="1" thickTop="1" thickBot="1" x14ac:dyDescent="0.3">
      <c r="A3" s="27">
        <v>1</v>
      </c>
      <c r="B3" s="29">
        <v>410290</v>
      </c>
      <c r="C3" s="49" t="s">
        <v>7</v>
      </c>
      <c r="D3" s="30" t="s">
        <v>8</v>
      </c>
      <c r="E3" s="32">
        <v>10000</v>
      </c>
      <c r="F3" s="34">
        <v>46142</v>
      </c>
      <c r="G3" s="29" t="s">
        <v>9</v>
      </c>
      <c r="H3" s="58"/>
      <c r="I3" s="56">
        <f>+H3*E3</f>
        <v>0</v>
      </c>
    </row>
    <row r="4" spans="1:10" ht="18.75" customHeight="1" thickTop="1" thickBot="1" x14ac:dyDescent="0.3">
      <c r="A4" s="21"/>
      <c r="B4" s="24"/>
      <c r="C4" s="50"/>
      <c r="D4" s="26"/>
      <c r="E4" s="33"/>
      <c r="F4" s="35"/>
      <c r="G4" s="24"/>
      <c r="H4" s="59"/>
      <c r="I4" s="54"/>
      <c r="J4">
        <v>10</v>
      </c>
    </row>
    <row r="5" spans="1:10" ht="48.75" customHeight="1" thickTop="1" thickBot="1" x14ac:dyDescent="0.3">
      <c r="A5" s="40"/>
      <c r="B5" s="31" t="s">
        <v>107</v>
      </c>
      <c r="C5" s="31"/>
      <c r="D5" s="31"/>
      <c r="E5" s="31"/>
      <c r="F5" s="31"/>
      <c r="G5" s="31"/>
      <c r="H5" s="59"/>
      <c r="I5" s="54"/>
    </row>
    <row r="6" spans="1:10" ht="18.75" customHeight="1" thickTop="1" thickBot="1" x14ac:dyDescent="0.3">
      <c r="A6" s="41"/>
      <c r="B6" s="38" t="s">
        <v>10</v>
      </c>
      <c r="C6" s="38"/>
      <c r="D6" s="38"/>
      <c r="E6" s="38"/>
      <c r="F6" s="38"/>
      <c r="G6" s="38"/>
      <c r="H6" s="59"/>
      <c r="I6" s="57"/>
    </row>
    <row r="7" spans="1:10" ht="16.5" customHeight="1" thickTop="1" thickBot="1" x14ac:dyDescent="0.3">
      <c r="A7" s="27">
        <v>2</v>
      </c>
      <c r="B7" s="29">
        <v>410291</v>
      </c>
      <c r="C7" s="49" t="s">
        <v>11</v>
      </c>
      <c r="D7" s="30" t="s">
        <v>8</v>
      </c>
      <c r="E7" s="32">
        <v>8750</v>
      </c>
      <c r="F7" s="34">
        <v>46142</v>
      </c>
      <c r="G7" s="29" t="s">
        <v>9</v>
      </c>
      <c r="H7" s="58"/>
      <c r="I7" s="56">
        <f>+H7*E7</f>
        <v>0</v>
      </c>
    </row>
    <row r="8" spans="1:10" ht="18.75" customHeight="1" thickTop="1" thickBot="1" x14ac:dyDescent="0.3">
      <c r="A8" s="21"/>
      <c r="B8" s="24"/>
      <c r="C8" s="50"/>
      <c r="D8" s="26"/>
      <c r="E8" s="33"/>
      <c r="F8" s="35"/>
      <c r="G8" s="24"/>
      <c r="H8" s="59"/>
      <c r="I8" s="54"/>
    </row>
    <row r="9" spans="1:10" ht="33.75" customHeight="1" thickTop="1" thickBot="1" x14ac:dyDescent="0.3">
      <c r="A9" s="21"/>
      <c r="B9" s="31" t="s">
        <v>108</v>
      </c>
      <c r="C9" s="31"/>
      <c r="D9" s="31"/>
      <c r="E9" s="31"/>
      <c r="F9" s="31"/>
      <c r="G9" s="31"/>
      <c r="H9" s="59"/>
      <c r="I9" s="54"/>
    </row>
    <row r="10" spans="1:10" ht="18.75" customHeight="1" thickTop="1" thickBot="1" x14ac:dyDescent="0.3">
      <c r="A10" s="28"/>
      <c r="B10" s="38" t="s">
        <v>10</v>
      </c>
      <c r="C10" s="38"/>
      <c r="D10" s="38"/>
      <c r="E10" s="38"/>
      <c r="F10" s="38"/>
      <c r="G10" s="38"/>
      <c r="H10" s="59"/>
      <c r="I10" s="57"/>
    </row>
    <row r="11" spans="1:10" ht="18.75" customHeight="1" thickTop="1" thickBot="1" x14ac:dyDescent="0.3">
      <c r="A11" s="20">
        <v>3</v>
      </c>
      <c r="B11" s="23">
        <v>410292</v>
      </c>
      <c r="C11" s="25" t="s">
        <v>12</v>
      </c>
      <c r="D11" s="25" t="s">
        <v>8</v>
      </c>
      <c r="E11" s="36">
        <v>5600</v>
      </c>
      <c r="F11" s="37">
        <v>46142</v>
      </c>
      <c r="G11" s="23" t="s">
        <v>9</v>
      </c>
      <c r="H11" s="58"/>
      <c r="I11" s="53">
        <f>+H11*E11</f>
        <v>0</v>
      </c>
    </row>
    <row r="12" spans="1:10" ht="18.75" customHeight="1" thickTop="1" thickBot="1" x14ac:dyDescent="0.3">
      <c r="A12" s="21"/>
      <c r="B12" s="24"/>
      <c r="C12" s="26"/>
      <c r="D12" s="26"/>
      <c r="E12" s="33"/>
      <c r="F12" s="35"/>
      <c r="G12" s="24"/>
      <c r="H12" s="59"/>
      <c r="I12" s="54"/>
    </row>
    <row r="13" spans="1:10" ht="29.25" customHeight="1" thickTop="1" thickBot="1" x14ac:dyDescent="0.3">
      <c r="A13" s="21"/>
      <c r="B13" s="31" t="s">
        <v>109</v>
      </c>
      <c r="C13" s="31"/>
      <c r="D13" s="31"/>
      <c r="E13" s="31"/>
      <c r="F13" s="31"/>
      <c r="G13" s="31"/>
      <c r="H13" s="59"/>
      <c r="I13" s="54"/>
    </row>
    <row r="14" spans="1:10" ht="18.75" customHeight="1" thickTop="1" thickBot="1" x14ac:dyDescent="0.3">
      <c r="A14" s="22"/>
      <c r="B14" s="39" t="s">
        <v>10</v>
      </c>
      <c r="C14" s="39"/>
      <c r="D14" s="39"/>
      <c r="E14" s="39"/>
      <c r="F14" s="39"/>
      <c r="G14" s="39"/>
      <c r="H14" s="59"/>
      <c r="I14" s="55"/>
    </row>
    <row r="15" spans="1:10" ht="18.75" customHeight="1" thickTop="1" thickBot="1" x14ac:dyDescent="0.3">
      <c r="A15" s="27">
        <v>4</v>
      </c>
      <c r="B15" s="29">
        <v>410293</v>
      </c>
      <c r="C15" s="30" t="s">
        <v>13</v>
      </c>
      <c r="D15" s="30" t="s">
        <v>8</v>
      </c>
      <c r="E15" s="32">
        <v>2400</v>
      </c>
      <c r="F15" s="34">
        <v>46142</v>
      </c>
      <c r="G15" s="29" t="s">
        <v>9</v>
      </c>
      <c r="H15" s="58"/>
      <c r="I15" s="56">
        <f t="shared" ref="I15" si="0">+H15*E15</f>
        <v>0</v>
      </c>
    </row>
    <row r="16" spans="1:10" ht="18.75" customHeight="1" thickTop="1" thickBot="1" x14ac:dyDescent="0.3">
      <c r="A16" s="21"/>
      <c r="B16" s="24"/>
      <c r="C16" s="26"/>
      <c r="D16" s="26"/>
      <c r="E16" s="33"/>
      <c r="F16" s="35"/>
      <c r="G16" s="24"/>
      <c r="H16" s="59"/>
      <c r="I16" s="54"/>
    </row>
    <row r="17" spans="1:9" ht="39.75" customHeight="1" thickTop="1" thickBot="1" x14ac:dyDescent="0.3">
      <c r="A17" s="21"/>
      <c r="B17" s="31" t="s">
        <v>110</v>
      </c>
      <c r="C17" s="31"/>
      <c r="D17" s="31"/>
      <c r="E17" s="31"/>
      <c r="F17" s="31"/>
      <c r="G17" s="31"/>
      <c r="H17" s="59"/>
      <c r="I17" s="54"/>
    </row>
    <row r="18" spans="1:9" ht="18.75" customHeight="1" thickTop="1" thickBot="1" x14ac:dyDescent="0.3">
      <c r="A18" s="28"/>
      <c r="B18" s="38" t="s">
        <v>10</v>
      </c>
      <c r="C18" s="38"/>
      <c r="D18" s="38"/>
      <c r="E18" s="38"/>
      <c r="F18" s="38"/>
      <c r="G18" s="38"/>
      <c r="H18" s="59"/>
      <c r="I18" s="57"/>
    </row>
    <row r="19" spans="1:9" ht="18.75" customHeight="1" thickTop="1" thickBot="1" x14ac:dyDescent="0.3">
      <c r="A19" s="20">
        <v>5</v>
      </c>
      <c r="B19" s="23">
        <v>410294</v>
      </c>
      <c r="C19" s="25" t="s">
        <v>14</v>
      </c>
      <c r="D19" s="25" t="s">
        <v>8</v>
      </c>
      <c r="E19" s="36">
        <v>1480</v>
      </c>
      <c r="F19" s="37">
        <v>46142</v>
      </c>
      <c r="G19" s="23" t="s">
        <v>9</v>
      </c>
      <c r="H19" s="58"/>
      <c r="I19" s="53">
        <f>+H19*E19</f>
        <v>0</v>
      </c>
    </row>
    <row r="20" spans="1:9" ht="18.75" customHeight="1" thickTop="1" thickBot="1" x14ac:dyDescent="0.3">
      <c r="A20" s="21"/>
      <c r="B20" s="24"/>
      <c r="C20" s="26"/>
      <c r="D20" s="26"/>
      <c r="E20" s="33"/>
      <c r="F20" s="35"/>
      <c r="G20" s="24"/>
      <c r="H20" s="59"/>
      <c r="I20" s="54"/>
    </row>
    <row r="21" spans="1:9" ht="42" customHeight="1" thickTop="1" thickBot="1" x14ac:dyDescent="0.3">
      <c r="A21" s="21"/>
      <c r="B21" s="31" t="s">
        <v>111</v>
      </c>
      <c r="C21" s="31"/>
      <c r="D21" s="31"/>
      <c r="E21" s="31"/>
      <c r="F21" s="31"/>
      <c r="G21" s="31"/>
      <c r="H21" s="59"/>
      <c r="I21" s="54"/>
    </row>
    <row r="22" spans="1:9" ht="18.75" customHeight="1" thickTop="1" thickBot="1" x14ac:dyDescent="0.3">
      <c r="A22" s="22"/>
      <c r="B22" s="39" t="s">
        <v>10</v>
      </c>
      <c r="C22" s="39"/>
      <c r="D22" s="39"/>
      <c r="E22" s="39"/>
      <c r="F22" s="39"/>
      <c r="G22" s="39"/>
      <c r="H22" s="59"/>
      <c r="I22" s="55"/>
    </row>
    <row r="23" spans="1:9" ht="15" customHeight="1" thickTop="1" thickBot="1" x14ac:dyDescent="0.3">
      <c r="A23" s="27">
        <v>6</v>
      </c>
      <c r="B23" s="29">
        <v>410295</v>
      </c>
      <c r="C23" s="30" t="s">
        <v>15</v>
      </c>
      <c r="D23" s="30" t="s">
        <v>8</v>
      </c>
      <c r="E23" s="32">
        <v>600</v>
      </c>
      <c r="F23" s="34">
        <v>46142</v>
      </c>
      <c r="G23" s="29" t="s">
        <v>9</v>
      </c>
      <c r="H23" s="58"/>
      <c r="I23" s="56">
        <f>+H23*E23</f>
        <v>0</v>
      </c>
    </row>
    <row r="24" spans="1:9" ht="15" customHeight="1" thickTop="1" thickBot="1" x14ac:dyDescent="0.3">
      <c r="A24" s="21"/>
      <c r="B24" s="24"/>
      <c r="C24" s="26"/>
      <c r="D24" s="26"/>
      <c r="E24" s="33"/>
      <c r="F24" s="35"/>
      <c r="G24" s="24"/>
      <c r="H24" s="59"/>
      <c r="I24" s="54"/>
    </row>
    <row r="25" spans="1:9" ht="35.25" customHeight="1" thickTop="1" thickBot="1" x14ac:dyDescent="0.3">
      <c r="A25" s="21"/>
      <c r="B25" s="31" t="s">
        <v>112</v>
      </c>
      <c r="C25" s="31"/>
      <c r="D25" s="31"/>
      <c r="E25" s="31"/>
      <c r="F25" s="31"/>
      <c r="G25" s="31"/>
      <c r="H25" s="59"/>
      <c r="I25" s="54"/>
    </row>
    <row r="26" spans="1:9" ht="18.75" customHeight="1" thickTop="1" thickBot="1" x14ac:dyDescent="0.3">
      <c r="A26" s="28"/>
      <c r="B26" s="38" t="s">
        <v>10</v>
      </c>
      <c r="C26" s="38"/>
      <c r="D26" s="38"/>
      <c r="E26" s="38"/>
      <c r="F26" s="38"/>
      <c r="G26" s="38"/>
      <c r="H26" s="59"/>
      <c r="I26" s="57"/>
    </row>
    <row r="27" spans="1:9" ht="18.75" customHeight="1" thickTop="1" thickBot="1" x14ac:dyDescent="0.3">
      <c r="A27" s="20">
        <v>7</v>
      </c>
      <c r="B27" s="23">
        <v>410296</v>
      </c>
      <c r="C27" s="25" t="s">
        <v>16</v>
      </c>
      <c r="D27" s="25" t="s">
        <v>8</v>
      </c>
      <c r="E27" s="36">
        <v>200</v>
      </c>
      <c r="F27" s="37">
        <v>46142</v>
      </c>
      <c r="G27" s="23" t="s">
        <v>9</v>
      </c>
      <c r="H27" s="58"/>
      <c r="I27" s="53">
        <f t="shared" ref="I27:I83" si="1">+H27*E27</f>
        <v>0</v>
      </c>
    </row>
    <row r="28" spans="1:9" ht="18.75" customHeight="1" thickTop="1" thickBot="1" x14ac:dyDescent="0.3">
      <c r="A28" s="21"/>
      <c r="B28" s="24"/>
      <c r="C28" s="26"/>
      <c r="D28" s="26"/>
      <c r="E28" s="33"/>
      <c r="F28" s="35"/>
      <c r="G28" s="24"/>
      <c r="H28" s="59"/>
      <c r="I28" s="54"/>
    </row>
    <row r="29" spans="1:9" ht="36" customHeight="1" thickTop="1" thickBot="1" x14ac:dyDescent="0.3">
      <c r="A29" s="21"/>
      <c r="B29" s="31" t="s">
        <v>113</v>
      </c>
      <c r="C29" s="31"/>
      <c r="D29" s="31"/>
      <c r="E29" s="31"/>
      <c r="F29" s="31"/>
      <c r="G29" s="31"/>
      <c r="H29" s="59"/>
      <c r="I29" s="54"/>
    </row>
    <row r="30" spans="1:9" ht="18.75" customHeight="1" thickTop="1" thickBot="1" x14ac:dyDescent="0.3">
      <c r="A30" s="22"/>
      <c r="B30" s="39" t="s">
        <v>10</v>
      </c>
      <c r="C30" s="39"/>
      <c r="D30" s="39"/>
      <c r="E30" s="39"/>
      <c r="F30" s="39"/>
      <c r="G30" s="39"/>
      <c r="H30" s="59"/>
      <c r="I30" s="55"/>
    </row>
    <row r="31" spans="1:9" ht="15" customHeight="1" thickTop="1" thickBot="1" x14ac:dyDescent="0.3">
      <c r="A31" s="27">
        <v>8</v>
      </c>
      <c r="B31" s="29">
        <v>414697</v>
      </c>
      <c r="C31" s="30" t="s">
        <v>17</v>
      </c>
      <c r="D31" s="30" t="s">
        <v>18</v>
      </c>
      <c r="E31" s="32">
        <v>1500</v>
      </c>
      <c r="F31" s="34">
        <v>46142</v>
      </c>
      <c r="G31" s="29" t="s">
        <v>9</v>
      </c>
      <c r="H31" s="58"/>
      <c r="I31" s="56">
        <f t="shared" si="1"/>
        <v>0</v>
      </c>
    </row>
    <row r="32" spans="1:9" ht="18.75" customHeight="1" thickTop="1" thickBot="1" x14ac:dyDescent="0.3">
      <c r="A32" s="21"/>
      <c r="B32" s="24"/>
      <c r="C32" s="26"/>
      <c r="D32" s="26"/>
      <c r="E32" s="33"/>
      <c r="F32" s="35"/>
      <c r="G32" s="24"/>
      <c r="H32" s="59"/>
      <c r="I32" s="54"/>
    </row>
    <row r="33" spans="1:9" ht="41.25" customHeight="1" thickTop="1" thickBot="1" x14ac:dyDescent="0.3">
      <c r="A33" s="21"/>
      <c r="B33" s="31" t="s">
        <v>19</v>
      </c>
      <c r="C33" s="31"/>
      <c r="D33" s="31"/>
      <c r="E33" s="31"/>
      <c r="F33" s="31"/>
      <c r="G33" s="31"/>
      <c r="H33" s="59"/>
      <c r="I33" s="54"/>
    </row>
    <row r="34" spans="1:9" ht="18.75" customHeight="1" thickTop="1" thickBot="1" x14ac:dyDescent="0.3">
      <c r="A34" s="28"/>
      <c r="B34" s="38" t="s">
        <v>20</v>
      </c>
      <c r="C34" s="38"/>
      <c r="D34" s="38"/>
      <c r="E34" s="38"/>
      <c r="F34" s="38"/>
      <c r="G34" s="38"/>
      <c r="H34" s="59"/>
      <c r="I34" s="57"/>
    </row>
    <row r="35" spans="1:9" ht="18.75" customHeight="1" thickTop="1" thickBot="1" x14ac:dyDescent="0.3">
      <c r="A35" s="20">
        <v>9</v>
      </c>
      <c r="B35" s="23">
        <v>414698</v>
      </c>
      <c r="C35" s="25" t="s">
        <v>21</v>
      </c>
      <c r="D35" s="25" t="s">
        <v>18</v>
      </c>
      <c r="E35" s="36">
        <v>1000</v>
      </c>
      <c r="F35" s="37">
        <v>46142</v>
      </c>
      <c r="G35" s="23" t="s">
        <v>9</v>
      </c>
      <c r="H35" s="58"/>
      <c r="I35" s="53">
        <f t="shared" si="1"/>
        <v>0</v>
      </c>
    </row>
    <row r="36" spans="1:9" ht="18.75" customHeight="1" thickTop="1" thickBot="1" x14ac:dyDescent="0.3">
      <c r="A36" s="21"/>
      <c r="B36" s="24"/>
      <c r="C36" s="26"/>
      <c r="D36" s="26"/>
      <c r="E36" s="33"/>
      <c r="F36" s="35"/>
      <c r="G36" s="24"/>
      <c r="H36" s="59"/>
      <c r="I36" s="54"/>
    </row>
    <row r="37" spans="1:9" ht="39" customHeight="1" thickTop="1" thickBot="1" x14ac:dyDescent="0.3">
      <c r="A37" s="21"/>
      <c r="B37" s="31" t="s">
        <v>22</v>
      </c>
      <c r="C37" s="31"/>
      <c r="D37" s="31"/>
      <c r="E37" s="31"/>
      <c r="F37" s="31"/>
      <c r="G37" s="31"/>
      <c r="H37" s="59"/>
      <c r="I37" s="54"/>
    </row>
    <row r="38" spans="1:9" ht="18.75" customHeight="1" thickTop="1" thickBot="1" x14ac:dyDescent="0.3">
      <c r="A38" s="22"/>
      <c r="B38" s="39" t="s">
        <v>20</v>
      </c>
      <c r="C38" s="39"/>
      <c r="D38" s="39"/>
      <c r="E38" s="39"/>
      <c r="F38" s="39"/>
      <c r="G38" s="39"/>
      <c r="H38" s="59"/>
      <c r="I38" s="55"/>
    </row>
    <row r="39" spans="1:9" ht="18.75" customHeight="1" thickTop="1" thickBot="1" x14ac:dyDescent="0.3">
      <c r="A39" s="27">
        <v>10</v>
      </c>
      <c r="B39" s="29">
        <v>414699</v>
      </c>
      <c r="C39" s="30" t="s">
        <v>23</v>
      </c>
      <c r="D39" s="30" t="s">
        <v>18</v>
      </c>
      <c r="E39" s="32">
        <v>800</v>
      </c>
      <c r="F39" s="34">
        <v>46142</v>
      </c>
      <c r="G39" s="29" t="s">
        <v>9</v>
      </c>
      <c r="H39" s="58"/>
      <c r="I39" s="56">
        <f t="shared" ref="I39" si="2">+H39*E39</f>
        <v>0</v>
      </c>
    </row>
    <row r="40" spans="1:9" ht="18.75" customHeight="1" thickTop="1" thickBot="1" x14ac:dyDescent="0.3">
      <c r="A40" s="21"/>
      <c r="B40" s="24"/>
      <c r="C40" s="26"/>
      <c r="D40" s="26"/>
      <c r="E40" s="33"/>
      <c r="F40" s="35"/>
      <c r="G40" s="24"/>
      <c r="H40" s="59"/>
      <c r="I40" s="54"/>
    </row>
    <row r="41" spans="1:9" ht="37.5" customHeight="1" thickTop="1" thickBot="1" x14ac:dyDescent="0.3">
      <c r="A41" s="21"/>
      <c r="B41" s="31" t="s">
        <v>24</v>
      </c>
      <c r="C41" s="31"/>
      <c r="D41" s="31"/>
      <c r="E41" s="31"/>
      <c r="F41" s="31"/>
      <c r="G41" s="31"/>
      <c r="H41" s="59"/>
      <c r="I41" s="54"/>
    </row>
    <row r="42" spans="1:9" ht="18.75" customHeight="1" thickTop="1" thickBot="1" x14ac:dyDescent="0.3">
      <c r="A42" s="28"/>
      <c r="B42" s="38" t="s">
        <v>20</v>
      </c>
      <c r="C42" s="38"/>
      <c r="D42" s="38"/>
      <c r="E42" s="38"/>
      <c r="F42" s="38"/>
      <c r="G42" s="38"/>
      <c r="H42" s="59"/>
      <c r="I42" s="57"/>
    </row>
    <row r="43" spans="1:9" ht="15" customHeight="1" thickTop="1" thickBot="1" x14ac:dyDescent="0.3">
      <c r="A43" s="20">
        <v>11</v>
      </c>
      <c r="B43" s="23">
        <v>414700</v>
      </c>
      <c r="C43" s="25" t="s">
        <v>25</v>
      </c>
      <c r="D43" s="25" t="s">
        <v>18</v>
      </c>
      <c r="E43" s="36">
        <v>500</v>
      </c>
      <c r="F43" s="37">
        <v>46142</v>
      </c>
      <c r="G43" s="23" t="s">
        <v>9</v>
      </c>
      <c r="H43" s="58"/>
      <c r="I43" s="53">
        <f t="shared" si="1"/>
        <v>0</v>
      </c>
    </row>
    <row r="44" spans="1:9" ht="18.75" customHeight="1" thickTop="1" thickBot="1" x14ac:dyDescent="0.3">
      <c r="A44" s="21"/>
      <c r="B44" s="24"/>
      <c r="C44" s="26"/>
      <c r="D44" s="26"/>
      <c r="E44" s="33"/>
      <c r="F44" s="35"/>
      <c r="G44" s="24"/>
      <c r="H44" s="59"/>
      <c r="I44" s="54"/>
    </row>
    <row r="45" spans="1:9" ht="45" customHeight="1" thickTop="1" thickBot="1" x14ac:dyDescent="0.3">
      <c r="A45" s="21"/>
      <c r="B45" s="31" t="s">
        <v>26</v>
      </c>
      <c r="C45" s="31"/>
      <c r="D45" s="31"/>
      <c r="E45" s="31"/>
      <c r="F45" s="31"/>
      <c r="G45" s="31"/>
      <c r="H45" s="59"/>
      <c r="I45" s="54"/>
    </row>
    <row r="46" spans="1:9" ht="18.75" customHeight="1" thickTop="1" thickBot="1" x14ac:dyDescent="0.3">
      <c r="A46" s="22"/>
      <c r="B46" s="39" t="s">
        <v>20</v>
      </c>
      <c r="C46" s="39"/>
      <c r="D46" s="39"/>
      <c r="E46" s="39"/>
      <c r="F46" s="39"/>
      <c r="G46" s="39"/>
      <c r="H46" s="59"/>
      <c r="I46" s="55"/>
    </row>
    <row r="47" spans="1:9" ht="18.75" customHeight="1" thickTop="1" thickBot="1" x14ac:dyDescent="0.3">
      <c r="A47" s="27">
        <v>12</v>
      </c>
      <c r="B47" s="29">
        <v>414701</v>
      </c>
      <c r="C47" s="30" t="s">
        <v>27</v>
      </c>
      <c r="D47" s="30" t="s">
        <v>18</v>
      </c>
      <c r="E47" s="32">
        <v>500</v>
      </c>
      <c r="F47" s="34">
        <v>46142</v>
      </c>
      <c r="G47" s="29" t="s">
        <v>9</v>
      </c>
      <c r="H47" s="58"/>
      <c r="I47" s="56">
        <f t="shared" si="1"/>
        <v>0</v>
      </c>
    </row>
    <row r="48" spans="1:9" ht="18.75" customHeight="1" thickTop="1" thickBot="1" x14ac:dyDescent="0.3">
      <c r="A48" s="21"/>
      <c r="B48" s="24"/>
      <c r="C48" s="26"/>
      <c r="D48" s="26"/>
      <c r="E48" s="33"/>
      <c r="F48" s="35"/>
      <c r="G48" s="24"/>
      <c r="H48" s="59"/>
      <c r="I48" s="54"/>
    </row>
    <row r="49" spans="1:9" ht="41.25" customHeight="1" thickTop="1" thickBot="1" x14ac:dyDescent="0.3">
      <c r="A49" s="21"/>
      <c r="B49" s="31" t="s">
        <v>28</v>
      </c>
      <c r="C49" s="31"/>
      <c r="D49" s="31"/>
      <c r="E49" s="31"/>
      <c r="F49" s="31"/>
      <c r="G49" s="31"/>
      <c r="H49" s="59"/>
      <c r="I49" s="54"/>
    </row>
    <row r="50" spans="1:9" ht="18.75" customHeight="1" thickTop="1" thickBot="1" x14ac:dyDescent="0.3">
      <c r="A50" s="28"/>
      <c r="B50" s="38" t="s">
        <v>20</v>
      </c>
      <c r="C50" s="38"/>
      <c r="D50" s="38"/>
      <c r="E50" s="38"/>
      <c r="F50" s="38"/>
      <c r="G50" s="38"/>
      <c r="H50" s="59"/>
      <c r="I50" s="57"/>
    </row>
    <row r="51" spans="1:9" ht="18.75" customHeight="1" thickTop="1" thickBot="1" x14ac:dyDescent="0.3">
      <c r="A51" s="20">
        <v>13</v>
      </c>
      <c r="B51" s="23">
        <v>414702</v>
      </c>
      <c r="C51" s="25" t="s">
        <v>29</v>
      </c>
      <c r="D51" s="25" t="s">
        <v>18</v>
      </c>
      <c r="E51" s="36">
        <v>500</v>
      </c>
      <c r="F51" s="37">
        <v>46142</v>
      </c>
      <c r="G51" s="23" t="s">
        <v>9</v>
      </c>
      <c r="H51" s="58"/>
      <c r="I51" s="53">
        <f t="shared" si="1"/>
        <v>0</v>
      </c>
    </row>
    <row r="52" spans="1:9" ht="18.75" customHeight="1" thickTop="1" thickBot="1" x14ac:dyDescent="0.3">
      <c r="A52" s="21"/>
      <c r="B52" s="24"/>
      <c r="C52" s="26"/>
      <c r="D52" s="26"/>
      <c r="E52" s="33"/>
      <c r="F52" s="35"/>
      <c r="G52" s="24"/>
      <c r="H52" s="59"/>
      <c r="I52" s="54"/>
    </row>
    <row r="53" spans="1:9" ht="50.25" customHeight="1" thickTop="1" thickBot="1" x14ac:dyDescent="0.3">
      <c r="A53" s="21"/>
      <c r="B53" s="31" t="s">
        <v>30</v>
      </c>
      <c r="C53" s="31"/>
      <c r="D53" s="31"/>
      <c r="E53" s="31"/>
      <c r="F53" s="31"/>
      <c r="G53" s="31"/>
      <c r="H53" s="59"/>
      <c r="I53" s="54"/>
    </row>
    <row r="54" spans="1:9" ht="18.75" customHeight="1" thickTop="1" thickBot="1" x14ac:dyDescent="0.3">
      <c r="A54" s="22"/>
      <c r="B54" s="39" t="s">
        <v>20</v>
      </c>
      <c r="C54" s="39"/>
      <c r="D54" s="39"/>
      <c r="E54" s="39"/>
      <c r="F54" s="39"/>
      <c r="G54" s="39"/>
      <c r="H54" s="59"/>
      <c r="I54" s="55"/>
    </row>
    <row r="55" spans="1:9" ht="18.75" customHeight="1" thickTop="1" thickBot="1" x14ac:dyDescent="0.3">
      <c r="A55" s="27">
        <v>14</v>
      </c>
      <c r="B55" s="29">
        <v>414703</v>
      </c>
      <c r="C55" s="30" t="s">
        <v>31</v>
      </c>
      <c r="D55" s="30" t="s">
        <v>18</v>
      </c>
      <c r="E55" s="32">
        <v>200</v>
      </c>
      <c r="F55" s="34">
        <v>46142</v>
      </c>
      <c r="G55" s="29" t="s">
        <v>9</v>
      </c>
      <c r="H55" s="58"/>
      <c r="I55" s="56">
        <f t="shared" si="1"/>
        <v>0</v>
      </c>
    </row>
    <row r="56" spans="1:9" ht="18.75" customHeight="1" thickTop="1" thickBot="1" x14ac:dyDescent="0.3">
      <c r="A56" s="21"/>
      <c r="B56" s="24"/>
      <c r="C56" s="26"/>
      <c r="D56" s="26"/>
      <c r="E56" s="33"/>
      <c r="F56" s="35"/>
      <c r="G56" s="24"/>
      <c r="H56" s="59"/>
      <c r="I56" s="54"/>
    </row>
    <row r="57" spans="1:9" ht="33" customHeight="1" thickTop="1" thickBot="1" x14ac:dyDescent="0.3">
      <c r="A57" s="21"/>
      <c r="B57" s="31" t="s">
        <v>32</v>
      </c>
      <c r="C57" s="31"/>
      <c r="D57" s="31"/>
      <c r="E57" s="31"/>
      <c r="F57" s="31"/>
      <c r="G57" s="31"/>
      <c r="H57" s="59"/>
      <c r="I57" s="54"/>
    </row>
    <row r="58" spans="1:9" ht="18.75" customHeight="1" thickTop="1" thickBot="1" x14ac:dyDescent="0.3">
      <c r="A58" s="28"/>
      <c r="B58" s="38" t="s">
        <v>20</v>
      </c>
      <c r="C58" s="38"/>
      <c r="D58" s="38"/>
      <c r="E58" s="38"/>
      <c r="F58" s="38"/>
      <c r="G58" s="38"/>
      <c r="H58" s="59"/>
      <c r="I58" s="57"/>
    </row>
    <row r="59" spans="1:9" ht="15" customHeight="1" thickTop="1" thickBot="1" x14ac:dyDescent="0.3">
      <c r="A59" s="20">
        <v>15</v>
      </c>
      <c r="B59" s="23">
        <v>410772</v>
      </c>
      <c r="C59" s="25" t="s">
        <v>33</v>
      </c>
      <c r="D59" s="25" t="s">
        <v>18</v>
      </c>
      <c r="E59" s="36">
        <v>300</v>
      </c>
      <c r="F59" s="37">
        <v>46142</v>
      </c>
      <c r="G59" s="23" t="s">
        <v>9</v>
      </c>
      <c r="H59" s="58"/>
      <c r="I59" s="53">
        <f t="shared" si="1"/>
        <v>0</v>
      </c>
    </row>
    <row r="60" spans="1:9" ht="15" customHeight="1" thickTop="1" thickBot="1" x14ac:dyDescent="0.3">
      <c r="A60" s="21"/>
      <c r="B60" s="24"/>
      <c r="C60" s="26"/>
      <c r="D60" s="26"/>
      <c r="E60" s="33"/>
      <c r="F60" s="35"/>
      <c r="G60" s="24"/>
      <c r="H60" s="59"/>
      <c r="I60" s="54"/>
    </row>
    <row r="61" spans="1:9" ht="41.25" customHeight="1" thickTop="1" thickBot="1" x14ac:dyDescent="0.3">
      <c r="A61" s="21"/>
      <c r="B61" s="31" t="s">
        <v>114</v>
      </c>
      <c r="C61" s="31"/>
      <c r="D61" s="31"/>
      <c r="E61" s="31"/>
      <c r="F61" s="31"/>
      <c r="G61" s="31"/>
      <c r="H61" s="59"/>
      <c r="I61" s="54"/>
    </row>
    <row r="62" spans="1:9" ht="18.75" customHeight="1" thickTop="1" thickBot="1" x14ac:dyDescent="0.3">
      <c r="A62" s="22"/>
      <c r="B62" s="39" t="s">
        <v>20</v>
      </c>
      <c r="C62" s="39"/>
      <c r="D62" s="39"/>
      <c r="E62" s="39"/>
      <c r="F62" s="39"/>
      <c r="G62" s="39"/>
      <c r="H62" s="59"/>
      <c r="I62" s="55"/>
    </row>
    <row r="63" spans="1:9" ht="18.75" customHeight="1" thickTop="1" thickBot="1" x14ac:dyDescent="0.3">
      <c r="A63" s="27">
        <v>16</v>
      </c>
      <c r="B63" s="29">
        <v>410773</v>
      </c>
      <c r="C63" s="30" t="s">
        <v>34</v>
      </c>
      <c r="D63" s="30" t="s">
        <v>18</v>
      </c>
      <c r="E63" s="32">
        <v>200</v>
      </c>
      <c r="F63" s="34">
        <v>46142</v>
      </c>
      <c r="G63" s="29" t="s">
        <v>9</v>
      </c>
      <c r="H63" s="58"/>
      <c r="I63" s="56">
        <f t="shared" si="1"/>
        <v>0</v>
      </c>
    </row>
    <row r="64" spans="1:9" ht="18.75" customHeight="1" thickTop="1" thickBot="1" x14ac:dyDescent="0.3">
      <c r="A64" s="21"/>
      <c r="B64" s="24"/>
      <c r="C64" s="26"/>
      <c r="D64" s="26"/>
      <c r="E64" s="33"/>
      <c r="F64" s="35"/>
      <c r="G64" s="24"/>
      <c r="H64" s="59"/>
      <c r="I64" s="54"/>
    </row>
    <row r="65" spans="1:9" ht="33.75" customHeight="1" thickTop="1" thickBot="1" x14ac:dyDescent="0.3">
      <c r="A65" s="21"/>
      <c r="B65" s="31" t="s">
        <v>115</v>
      </c>
      <c r="C65" s="31"/>
      <c r="D65" s="31"/>
      <c r="E65" s="31"/>
      <c r="F65" s="31"/>
      <c r="G65" s="31"/>
      <c r="H65" s="59"/>
      <c r="I65" s="54"/>
    </row>
    <row r="66" spans="1:9" ht="18.75" customHeight="1" thickTop="1" thickBot="1" x14ac:dyDescent="0.3">
      <c r="A66" s="28"/>
      <c r="B66" s="38" t="s">
        <v>20</v>
      </c>
      <c r="C66" s="38"/>
      <c r="D66" s="38"/>
      <c r="E66" s="38"/>
      <c r="F66" s="38"/>
      <c r="G66" s="38"/>
      <c r="H66" s="59"/>
      <c r="I66" s="57"/>
    </row>
    <row r="67" spans="1:9" ht="15" customHeight="1" thickTop="1" thickBot="1" x14ac:dyDescent="0.3">
      <c r="A67" s="20">
        <v>17</v>
      </c>
      <c r="B67" s="23">
        <v>410774</v>
      </c>
      <c r="C67" s="25" t="s">
        <v>35</v>
      </c>
      <c r="D67" s="25" t="s">
        <v>18</v>
      </c>
      <c r="E67" s="36">
        <v>200</v>
      </c>
      <c r="F67" s="37">
        <v>46142</v>
      </c>
      <c r="G67" s="23" t="s">
        <v>9</v>
      </c>
      <c r="H67" s="58"/>
      <c r="I67" s="53">
        <f t="shared" si="1"/>
        <v>0</v>
      </c>
    </row>
    <row r="68" spans="1:9" ht="18.75" customHeight="1" thickTop="1" thickBot="1" x14ac:dyDescent="0.3">
      <c r="A68" s="21"/>
      <c r="B68" s="24"/>
      <c r="C68" s="26"/>
      <c r="D68" s="26"/>
      <c r="E68" s="33"/>
      <c r="F68" s="35"/>
      <c r="G68" s="24"/>
      <c r="H68" s="59"/>
      <c r="I68" s="54"/>
    </row>
    <row r="69" spans="1:9" ht="41.25" customHeight="1" thickTop="1" thickBot="1" x14ac:dyDescent="0.3">
      <c r="A69" s="21"/>
      <c r="B69" s="31" t="s">
        <v>116</v>
      </c>
      <c r="C69" s="31"/>
      <c r="D69" s="31"/>
      <c r="E69" s="31"/>
      <c r="F69" s="31"/>
      <c r="G69" s="31"/>
      <c r="H69" s="59"/>
      <c r="I69" s="54"/>
    </row>
    <row r="70" spans="1:9" ht="18.75" customHeight="1" thickTop="1" thickBot="1" x14ac:dyDescent="0.3">
      <c r="A70" s="22"/>
      <c r="B70" s="39" t="s">
        <v>20</v>
      </c>
      <c r="C70" s="39"/>
      <c r="D70" s="39"/>
      <c r="E70" s="39"/>
      <c r="F70" s="39"/>
      <c r="G70" s="39"/>
      <c r="H70" s="59"/>
      <c r="I70" s="55"/>
    </row>
    <row r="71" spans="1:9" ht="18.75" customHeight="1" thickTop="1" thickBot="1" x14ac:dyDescent="0.3">
      <c r="A71" s="27">
        <v>18</v>
      </c>
      <c r="B71" s="29">
        <v>410775</v>
      </c>
      <c r="C71" s="30" t="s">
        <v>36</v>
      </c>
      <c r="D71" s="30" t="s">
        <v>18</v>
      </c>
      <c r="E71" s="32">
        <v>100</v>
      </c>
      <c r="F71" s="34">
        <v>46142</v>
      </c>
      <c r="G71" s="29" t="s">
        <v>9</v>
      </c>
      <c r="H71" s="58"/>
      <c r="I71" s="56">
        <f t="shared" si="1"/>
        <v>0</v>
      </c>
    </row>
    <row r="72" spans="1:9" ht="18.75" customHeight="1" thickTop="1" thickBot="1" x14ac:dyDescent="0.3">
      <c r="A72" s="21"/>
      <c r="B72" s="24"/>
      <c r="C72" s="26"/>
      <c r="D72" s="26"/>
      <c r="E72" s="33"/>
      <c r="F72" s="35"/>
      <c r="G72" s="24"/>
      <c r="H72" s="59"/>
      <c r="I72" s="54"/>
    </row>
    <row r="73" spans="1:9" ht="44.25" customHeight="1" thickTop="1" thickBot="1" x14ac:dyDescent="0.3">
      <c r="A73" s="21"/>
      <c r="B73" s="31" t="s">
        <v>117</v>
      </c>
      <c r="C73" s="31"/>
      <c r="D73" s="31"/>
      <c r="E73" s="31"/>
      <c r="F73" s="31"/>
      <c r="G73" s="31"/>
      <c r="H73" s="59"/>
      <c r="I73" s="54"/>
    </row>
    <row r="74" spans="1:9" ht="18.75" customHeight="1" thickTop="1" thickBot="1" x14ac:dyDescent="0.3">
      <c r="A74" s="28"/>
      <c r="B74" s="38" t="s">
        <v>20</v>
      </c>
      <c r="C74" s="38"/>
      <c r="D74" s="38"/>
      <c r="E74" s="38"/>
      <c r="F74" s="38"/>
      <c r="G74" s="38"/>
      <c r="H74" s="59"/>
      <c r="I74" s="57"/>
    </row>
    <row r="75" spans="1:9" ht="18.75" customHeight="1" thickTop="1" thickBot="1" x14ac:dyDescent="0.3">
      <c r="A75" s="20">
        <v>19</v>
      </c>
      <c r="B75" s="23">
        <v>410776</v>
      </c>
      <c r="C75" s="25" t="s">
        <v>37</v>
      </c>
      <c r="D75" s="25" t="s">
        <v>18</v>
      </c>
      <c r="E75" s="36">
        <v>80</v>
      </c>
      <c r="F75" s="37">
        <v>46142</v>
      </c>
      <c r="G75" s="23" t="s">
        <v>9</v>
      </c>
      <c r="H75" s="58"/>
      <c r="I75" s="53">
        <f t="shared" si="1"/>
        <v>0</v>
      </c>
    </row>
    <row r="76" spans="1:9" ht="18.75" customHeight="1" thickTop="1" thickBot="1" x14ac:dyDescent="0.3">
      <c r="A76" s="21"/>
      <c r="B76" s="24"/>
      <c r="C76" s="26"/>
      <c r="D76" s="26"/>
      <c r="E76" s="33"/>
      <c r="F76" s="35"/>
      <c r="G76" s="24"/>
      <c r="H76" s="59"/>
      <c r="I76" s="54"/>
    </row>
    <row r="77" spans="1:9" ht="40.5" customHeight="1" thickTop="1" thickBot="1" x14ac:dyDescent="0.3">
      <c r="A77" s="21"/>
      <c r="B77" s="31" t="s">
        <v>118</v>
      </c>
      <c r="C77" s="31"/>
      <c r="D77" s="31"/>
      <c r="E77" s="31"/>
      <c r="F77" s="31"/>
      <c r="G77" s="31"/>
      <c r="H77" s="59"/>
      <c r="I77" s="54"/>
    </row>
    <row r="78" spans="1:9" ht="18.75" customHeight="1" thickTop="1" thickBot="1" x14ac:dyDescent="0.3">
      <c r="A78" s="22"/>
      <c r="B78" s="39" t="s">
        <v>20</v>
      </c>
      <c r="C78" s="39"/>
      <c r="D78" s="39"/>
      <c r="E78" s="39"/>
      <c r="F78" s="39"/>
      <c r="G78" s="39"/>
      <c r="H78" s="59"/>
      <c r="I78" s="55"/>
    </row>
    <row r="79" spans="1:9" ht="18.75" customHeight="1" thickTop="1" thickBot="1" x14ac:dyDescent="0.3">
      <c r="A79" s="27">
        <v>20</v>
      </c>
      <c r="B79" s="29">
        <v>410777</v>
      </c>
      <c r="C79" s="30" t="s">
        <v>38</v>
      </c>
      <c r="D79" s="30" t="s">
        <v>18</v>
      </c>
      <c r="E79" s="32">
        <v>100</v>
      </c>
      <c r="F79" s="34">
        <v>46142</v>
      </c>
      <c r="G79" s="29" t="s">
        <v>9</v>
      </c>
      <c r="H79" s="58"/>
      <c r="I79" s="56">
        <f t="shared" si="1"/>
        <v>0</v>
      </c>
    </row>
    <row r="80" spans="1:9" ht="18.75" customHeight="1" thickTop="1" thickBot="1" x14ac:dyDescent="0.3">
      <c r="A80" s="21"/>
      <c r="B80" s="24"/>
      <c r="C80" s="26"/>
      <c r="D80" s="26"/>
      <c r="E80" s="33"/>
      <c r="F80" s="35"/>
      <c r="G80" s="24"/>
      <c r="H80" s="59"/>
      <c r="I80" s="54"/>
    </row>
    <row r="81" spans="1:9" ht="42.75" customHeight="1" thickTop="1" thickBot="1" x14ac:dyDescent="0.3">
      <c r="A81" s="21"/>
      <c r="B81" s="31" t="s">
        <v>119</v>
      </c>
      <c r="C81" s="31"/>
      <c r="D81" s="31"/>
      <c r="E81" s="31"/>
      <c r="F81" s="31"/>
      <c r="G81" s="31"/>
      <c r="H81" s="59"/>
      <c r="I81" s="54"/>
    </row>
    <row r="82" spans="1:9" ht="18.75" customHeight="1" thickTop="1" thickBot="1" x14ac:dyDescent="0.3">
      <c r="A82" s="28"/>
      <c r="B82" s="38" t="s">
        <v>20</v>
      </c>
      <c r="C82" s="38"/>
      <c r="D82" s="38"/>
      <c r="E82" s="38"/>
      <c r="F82" s="38"/>
      <c r="G82" s="38"/>
      <c r="H82" s="59"/>
      <c r="I82" s="57"/>
    </row>
    <row r="83" spans="1:9" ht="15" customHeight="1" thickTop="1" thickBot="1" x14ac:dyDescent="0.3">
      <c r="A83" s="20">
        <v>21</v>
      </c>
      <c r="B83" s="23">
        <v>410778</v>
      </c>
      <c r="C83" s="25" t="s">
        <v>39</v>
      </c>
      <c r="D83" s="25" t="s">
        <v>18</v>
      </c>
      <c r="E83" s="36">
        <v>50</v>
      </c>
      <c r="F83" s="37">
        <v>46142</v>
      </c>
      <c r="G83" s="23" t="s">
        <v>9</v>
      </c>
      <c r="H83" s="58"/>
      <c r="I83" s="53">
        <f t="shared" si="1"/>
        <v>0</v>
      </c>
    </row>
    <row r="84" spans="1:9" ht="15" customHeight="1" thickTop="1" thickBot="1" x14ac:dyDescent="0.3">
      <c r="A84" s="21"/>
      <c r="B84" s="24"/>
      <c r="C84" s="26"/>
      <c r="D84" s="26"/>
      <c r="E84" s="33"/>
      <c r="F84" s="35"/>
      <c r="G84" s="24"/>
      <c r="H84" s="59"/>
      <c r="I84" s="54"/>
    </row>
    <row r="85" spans="1:9" ht="42.75" customHeight="1" thickTop="1" thickBot="1" x14ac:dyDescent="0.3">
      <c r="A85" s="21"/>
      <c r="B85" s="31" t="s">
        <v>120</v>
      </c>
      <c r="C85" s="31"/>
      <c r="D85" s="31"/>
      <c r="E85" s="31"/>
      <c r="F85" s="31"/>
      <c r="G85" s="31"/>
      <c r="H85" s="59"/>
      <c r="I85" s="54"/>
    </row>
    <row r="86" spans="1:9" ht="18.75" customHeight="1" thickTop="1" thickBot="1" x14ac:dyDescent="0.3">
      <c r="A86" s="22"/>
      <c r="B86" s="39" t="s">
        <v>20</v>
      </c>
      <c r="C86" s="39"/>
      <c r="D86" s="39"/>
      <c r="E86" s="39"/>
      <c r="F86" s="39"/>
      <c r="G86" s="39"/>
      <c r="H86" s="59"/>
      <c r="I86" s="55"/>
    </row>
    <row r="87" spans="1:9" ht="18.75" customHeight="1" thickTop="1" thickBot="1" x14ac:dyDescent="0.3">
      <c r="A87" s="27">
        <v>22</v>
      </c>
      <c r="B87" s="29">
        <v>413854</v>
      </c>
      <c r="C87" s="30">
        <v>1207</v>
      </c>
      <c r="D87" s="30" t="s">
        <v>18</v>
      </c>
      <c r="E87" s="32">
        <v>100</v>
      </c>
      <c r="F87" s="34">
        <v>46142</v>
      </c>
      <c r="G87" s="29" t="s">
        <v>9</v>
      </c>
      <c r="H87" s="58"/>
      <c r="I87" s="56">
        <f t="shared" ref="I87" si="3">+H87*E87</f>
        <v>0</v>
      </c>
    </row>
    <row r="88" spans="1:9" ht="18.75" customHeight="1" thickTop="1" thickBot="1" x14ac:dyDescent="0.3">
      <c r="A88" s="21"/>
      <c r="B88" s="24"/>
      <c r="C88" s="26"/>
      <c r="D88" s="26"/>
      <c r="E88" s="33"/>
      <c r="F88" s="35"/>
      <c r="G88" s="24"/>
      <c r="H88" s="59"/>
      <c r="I88" s="54"/>
    </row>
    <row r="89" spans="1:9" ht="18.75" customHeight="1" thickTop="1" thickBot="1" x14ac:dyDescent="0.3">
      <c r="A89" s="21"/>
      <c r="B89" s="31" t="s">
        <v>40</v>
      </c>
      <c r="C89" s="31"/>
      <c r="D89" s="31"/>
      <c r="E89" s="31"/>
      <c r="F89" s="31"/>
      <c r="G89" s="31"/>
      <c r="H89" s="59"/>
      <c r="I89" s="54"/>
    </row>
    <row r="90" spans="1:9" ht="18.75" customHeight="1" thickTop="1" thickBot="1" x14ac:dyDescent="0.3">
      <c r="A90" s="28"/>
      <c r="B90" s="38" t="s">
        <v>20</v>
      </c>
      <c r="C90" s="38"/>
      <c r="D90" s="38"/>
      <c r="E90" s="38"/>
      <c r="F90" s="38"/>
      <c r="G90" s="38"/>
      <c r="H90" s="59"/>
      <c r="I90" s="57"/>
    </row>
    <row r="91" spans="1:9" ht="15" customHeight="1" thickTop="1" thickBot="1" x14ac:dyDescent="0.3">
      <c r="A91" s="20">
        <v>23</v>
      </c>
      <c r="B91" s="23">
        <v>413855</v>
      </c>
      <c r="C91" s="25">
        <v>1208</v>
      </c>
      <c r="D91" s="25" t="s">
        <v>18</v>
      </c>
      <c r="E91" s="36">
        <v>50</v>
      </c>
      <c r="F91" s="37">
        <v>46142</v>
      </c>
      <c r="G91" s="23" t="s">
        <v>9</v>
      </c>
      <c r="H91" s="58"/>
      <c r="I91" s="53">
        <f t="shared" ref="I91" si="4">+H91*E91</f>
        <v>0</v>
      </c>
    </row>
    <row r="92" spans="1:9" ht="18.75" customHeight="1" thickTop="1" thickBot="1" x14ac:dyDescent="0.3">
      <c r="A92" s="21"/>
      <c r="B92" s="24"/>
      <c r="C92" s="26"/>
      <c r="D92" s="26"/>
      <c r="E92" s="33"/>
      <c r="F92" s="35"/>
      <c r="G92" s="24"/>
      <c r="H92" s="59"/>
      <c r="I92" s="54"/>
    </row>
    <row r="93" spans="1:9" ht="15" customHeight="1" thickTop="1" thickBot="1" x14ac:dyDescent="0.3">
      <c r="A93" s="21"/>
      <c r="B93" s="31" t="s">
        <v>41</v>
      </c>
      <c r="C93" s="31"/>
      <c r="D93" s="31"/>
      <c r="E93" s="31"/>
      <c r="F93" s="31"/>
      <c r="G93" s="31"/>
      <c r="H93" s="59"/>
      <c r="I93" s="54"/>
    </row>
    <row r="94" spans="1:9" ht="18.75" customHeight="1" thickTop="1" thickBot="1" x14ac:dyDescent="0.3">
      <c r="A94" s="22"/>
      <c r="B94" s="39" t="s">
        <v>20</v>
      </c>
      <c r="C94" s="39"/>
      <c r="D94" s="39"/>
      <c r="E94" s="39"/>
      <c r="F94" s="39"/>
      <c r="G94" s="39"/>
      <c r="H94" s="59"/>
      <c r="I94" s="55"/>
    </row>
    <row r="95" spans="1:9" ht="18.75" customHeight="1" thickTop="1" thickBot="1" x14ac:dyDescent="0.3">
      <c r="A95" s="27">
        <v>24</v>
      </c>
      <c r="B95" s="29">
        <v>413835</v>
      </c>
      <c r="C95" s="30" t="s">
        <v>42</v>
      </c>
      <c r="D95" s="30" t="s">
        <v>18</v>
      </c>
      <c r="E95" s="32">
        <v>100</v>
      </c>
      <c r="F95" s="34">
        <v>46142</v>
      </c>
      <c r="G95" s="29" t="s">
        <v>9</v>
      </c>
      <c r="H95" s="58"/>
      <c r="I95" s="56">
        <f t="shared" ref="I95" si="5">+H95*E95</f>
        <v>0</v>
      </c>
    </row>
    <row r="96" spans="1:9" ht="18.75" customHeight="1" thickTop="1" thickBot="1" x14ac:dyDescent="0.3">
      <c r="A96" s="21"/>
      <c r="B96" s="24"/>
      <c r="C96" s="26"/>
      <c r="D96" s="26"/>
      <c r="E96" s="33"/>
      <c r="F96" s="35"/>
      <c r="G96" s="24"/>
      <c r="H96" s="59"/>
      <c r="I96" s="54"/>
    </row>
    <row r="97" spans="1:9" ht="18.75" customHeight="1" thickTop="1" thickBot="1" x14ac:dyDescent="0.3">
      <c r="A97" s="21"/>
      <c r="B97" s="31" t="s">
        <v>43</v>
      </c>
      <c r="C97" s="31"/>
      <c r="D97" s="31"/>
      <c r="E97" s="31"/>
      <c r="F97" s="31"/>
      <c r="G97" s="31"/>
      <c r="H97" s="59"/>
      <c r="I97" s="54"/>
    </row>
    <row r="98" spans="1:9" ht="18.75" customHeight="1" thickTop="1" thickBot="1" x14ac:dyDescent="0.3">
      <c r="A98" s="28"/>
      <c r="B98" s="38" t="s">
        <v>20</v>
      </c>
      <c r="C98" s="38"/>
      <c r="D98" s="38"/>
      <c r="E98" s="38"/>
      <c r="F98" s="38"/>
      <c r="G98" s="38"/>
      <c r="H98" s="59"/>
      <c r="I98" s="57"/>
    </row>
    <row r="99" spans="1:9" ht="18.75" customHeight="1" thickTop="1" thickBot="1" x14ac:dyDescent="0.3">
      <c r="A99" s="20">
        <v>25</v>
      </c>
      <c r="B99" s="23">
        <v>415532</v>
      </c>
      <c r="C99" s="25" t="s">
        <v>44</v>
      </c>
      <c r="D99" s="25" t="s">
        <v>18</v>
      </c>
      <c r="E99" s="36">
        <v>30</v>
      </c>
      <c r="F99" s="37">
        <v>46142</v>
      </c>
      <c r="G99" s="23" t="s">
        <v>9</v>
      </c>
      <c r="H99" s="58"/>
      <c r="I99" s="53">
        <f t="shared" ref="I99" si="6">+H99*E99</f>
        <v>0</v>
      </c>
    </row>
    <row r="100" spans="1:9" ht="18.75" customHeight="1" thickTop="1" thickBot="1" x14ac:dyDescent="0.3">
      <c r="A100" s="21"/>
      <c r="B100" s="24"/>
      <c r="C100" s="26"/>
      <c r="D100" s="26"/>
      <c r="E100" s="33"/>
      <c r="F100" s="35"/>
      <c r="G100" s="24"/>
      <c r="H100" s="59"/>
      <c r="I100" s="54"/>
    </row>
    <row r="101" spans="1:9" ht="18.75" customHeight="1" thickTop="1" thickBot="1" x14ac:dyDescent="0.3">
      <c r="A101" s="21"/>
      <c r="B101" s="31" t="s">
        <v>45</v>
      </c>
      <c r="C101" s="31"/>
      <c r="D101" s="31"/>
      <c r="E101" s="31"/>
      <c r="F101" s="31"/>
      <c r="G101" s="31"/>
      <c r="H101" s="59"/>
      <c r="I101" s="54"/>
    </row>
    <row r="102" spans="1:9" ht="18.75" customHeight="1" thickTop="1" thickBot="1" x14ac:dyDescent="0.3">
      <c r="A102" s="22"/>
      <c r="B102" s="39" t="s">
        <v>20</v>
      </c>
      <c r="C102" s="39"/>
      <c r="D102" s="39"/>
      <c r="E102" s="39"/>
      <c r="F102" s="39"/>
      <c r="G102" s="39"/>
      <c r="H102" s="59"/>
      <c r="I102" s="55"/>
    </row>
    <row r="103" spans="1:9" ht="18.75" customHeight="1" thickTop="1" thickBot="1" x14ac:dyDescent="0.3">
      <c r="A103" s="27">
        <v>26</v>
      </c>
      <c r="B103" s="29">
        <v>431110</v>
      </c>
      <c r="C103" s="30" t="s">
        <v>46</v>
      </c>
      <c r="D103" s="30" t="s">
        <v>18</v>
      </c>
      <c r="E103" s="32">
        <v>100</v>
      </c>
      <c r="F103" s="34">
        <v>46142</v>
      </c>
      <c r="G103" s="29" t="s">
        <v>9</v>
      </c>
      <c r="H103" s="58"/>
      <c r="I103" s="56">
        <f t="shared" ref="I103:I115" si="7">+H103*E103</f>
        <v>0</v>
      </c>
    </row>
    <row r="104" spans="1:9" ht="18.75" customHeight="1" thickTop="1" thickBot="1" x14ac:dyDescent="0.3">
      <c r="A104" s="21"/>
      <c r="B104" s="24"/>
      <c r="C104" s="26"/>
      <c r="D104" s="26"/>
      <c r="E104" s="33"/>
      <c r="F104" s="35"/>
      <c r="G104" s="24"/>
      <c r="H104" s="59"/>
      <c r="I104" s="54"/>
    </row>
    <row r="105" spans="1:9" ht="18.75" customHeight="1" thickTop="1" thickBot="1" x14ac:dyDescent="0.3">
      <c r="A105" s="21"/>
      <c r="B105" s="31" t="s">
        <v>47</v>
      </c>
      <c r="C105" s="31"/>
      <c r="D105" s="31"/>
      <c r="E105" s="31"/>
      <c r="F105" s="31"/>
      <c r="G105" s="31"/>
      <c r="H105" s="59"/>
      <c r="I105" s="54"/>
    </row>
    <row r="106" spans="1:9" ht="18.75" customHeight="1" thickTop="1" thickBot="1" x14ac:dyDescent="0.3">
      <c r="A106" s="28"/>
      <c r="B106" s="38" t="s">
        <v>48</v>
      </c>
      <c r="C106" s="38"/>
      <c r="D106" s="38"/>
      <c r="E106" s="38"/>
      <c r="F106" s="38"/>
      <c r="G106" s="38"/>
      <c r="H106" s="59"/>
      <c r="I106" s="57"/>
    </row>
    <row r="107" spans="1:9" ht="15" customHeight="1" thickTop="1" thickBot="1" x14ac:dyDescent="0.3">
      <c r="A107" s="20">
        <v>27</v>
      </c>
      <c r="B107" s="23">
        <v>413842</v>
      </c>
      <c r="C107" s="25" t="s">
        <v>49</v>
      </c>
      <c r="D107" s="25" t="s">
        <v>18</v>
      </c>
      <c r="E107" s="36">
        <v>30</v>
      </c>
      <c r="F107" s="37">
        <v>46142</v>
      </c>
      <c r="G107" s="23" t="s">
        <v>9</v>
      </c>
      <c r="H107" s="58"/>
      <c r="I107" s="53">
        <f t="shared" si="7"/>
        <v>0</v>
      </c>
    </row>
    <row r="108" spans="1:9" ht="15" customHeight="1" thickTop="1" thickBot="1" x14ac:dyDescent="0.3">
      <c r="A108" s="21"/>
      <c r="B108" s="24"/>
      <c r="C108" s="26"/>
      <c r="D108" s="26"/>
      <c r="E108" s="33"/>
      <c r="F108" s="35"/>
      <c r="G108" s="24"/>
      <c r="H108" s="59"/>
      <c r="I108" s="54"/>
    </row>
    <row r="109" spans="1:9" ht="18.75" customHeight="1" thickTop="1" thickBot="1" x14ac:dyDescent="0.3">
      <c r="A109" s="21"/>
      <c r="B109" s="31" t="s">
        <v>50</v>
      </c>
      <c r="C109" s="31"/>
      <c r="D109" s="31"/>
      <c r="E109" s="31"/>
      <c r="F109" s="31"/>
      <c r="G109" s="31"/>
      <c r="H109" s="59"/>
      <c r="I109" s="54"/>
    </row>
    <row r="110" spans="1:9" ht="18.75" customHeight="1" thickTop="1" thickBot="1" x14ac:dyDescent="0.3">
      <c r="A110" s="22"/>
      <c r="B110" s="39" t="s">
        <v>20</v>
      </c>
      <c r="C110" s="39"/>
      <c r="D110" s="39"/>
      <c r="E110" s="39"/>
      <c r="F110" s="39"/>
      <c r="G110" s="39"/>
      <c r="H110" s="59"/>
      <c r="I110" s="55"/>
    </row>
    <row r="111" spans="1:9" ht="18.75" customHeight="1" thickTop="1" thickBot="1" x14ac:dyDescent="0.3">
      <c r="A111" s="27">
        <v>28</v>
      </c>
      <c r="B111" s="29">
        <v>415540</v>
      </c>
      <c r="C111" s="30" t="s">
        <v>51</v>
      </c>
      <c r="D111" s="30" t="s">
        <v>18</v>
      </c>
      <c r="E111" s="32">
        <v>20</v>
      </c>
      <c r="F111" s="34">
        <v>46142</v>
      </c>
      <c r="G111" s="29" t="s">
        <v>9</v>
      </c>
      <c r="H111" s="58"/>
      <c r="I111" s="56">
        <f t="shared" si="7"/>
        <v>0</v>
      </c>
    </row>
    <row r="112" spans="1:9" ht="18.75" customHeight="1" thickTop="1" thickBot="1" x14ac:dyDescent="0.3">
      <c r="A112" s="21"/>
      <c r="B112" s="24"/>
      <c r="C112" s="26"/>
      <c r="D112" s="26"/>
      <c r="E112" s="33"/>
      <c r="F112" s="35"/>
      <c r="G112" s="24"/>
      <c r="H112" s="59"/>
      <c r="I112" s="54"/>
    </row>
    <row r="113" spans="1:9" ht="18.75" customHeight="1" thickTop="1" thickBot="1" x14ac:dyDescent="0.3">
      <c r="A113" s="21"/>
      <c r="B113" s="31" t="s">
        <v>52</v>
      </c>
      <c r="C113" s="31"/>
      <c r="D113" s="31"/>
      <c r="E113" s="31"/>
      <c r="F113" s="31"/>
      <c r="G113" s="31"/>
      <c r="H113" s="59"/>
      <c r="I113" s="54"/>
    </row>
    <row r="114" spans="1:9" ht="18.75" customHeight="1" thickTop="1" thickBot="1" x14ac:dyDescent="0.3">
      <c r="A114" s="28"/>
      <c r="B114" s="38" t="s">
        <v>20</v>
      </c>
      <c r="C114" s="38"/>
      <c r="D114" s="38"/>
      <c r="E114" s="38"/>
      <c r="F114" s="38"/>
      <c r="G114" s="38"/>
      <c r="H114" s="59"/>
      <c r="I114" s="57"/>
    </row>
    <row r="115" spans="1:9" ht="15" customHeight="1" thickTop="1" thickBot="1" x14ac:dyDescent="0.3">
      <c r="A115" s="20">
        <v>29</v>
      </c>
      <c r="B115" s="23">
        <v>416284</v>
      </c>
      <c r="C115" s="25" t="s">
        <v>53</v>
      </c>
      <c r="D115" s="25" t="s">
        <v>18</v>
      </c>
      <c r="E115" s="36">
        <v>50</v>
      </c>
      <c r="F115" s="37">
        <v>46142</v>
      </c>
      <c r="G115" s="23" t="s">
        <v>9</v>
      </c>
      <c r="H115" s="58"/>
      <c r="I115" s="53">
        <f t="shared" si="7"/>
        <v>0</v>
      </c>
    </row>
    <row r="116" spans="1:9" ht="18.75" customHeight="1" thickTop="1" thickBot="1" x14ac:dyDescent="0.3">
      <c r="A116" s="21"/>
      <c r="B116" s="24"/>
      <c r="C116" s="26"/>
      <c r="D116" s="26"/>
      <c r="E116" s="33"/>
      <c r="F116" s="35"/>
      <c r="G116" s="24"/>
      <c r="H116" s="59"/>
      <c r="I116" s="54"/>
    </row>
    <row r="117" spans="1:9" ht="32.25" customHeight="1" thickTop="1" thickBot="1" x14ac:dyDescent="0.3">
      <c r="A117" s="21"/>
      <c r="B117" s="31" t="s">
        <v>54</v>
      </c>
      <c r="C117" s="31"/>
      <c r="D117" s="31"/>
      <c r="E117" s="31"/>
      <c r="F117" s="31"/>
      <c r="G117" s="31"/>
      <c r="H117" s="59"/>
      <c r="I117" s="54"/>
    </row>
    <row r="118" spans="1:9" ht="18.75" customHeight="1" thickTop="1" thickBot="1" x14ac:dyDescent="0.3">
      <c r="A118" s="22"/>
      <c r="B118" s="39" t="s">
        <v>20</v>
      </c>
      <c r="C118" s="39"/>
      <c r="D118" s="39"/>
      <c r="E118" s="39"/>
      <c r="F118" s="39"/>
      <c r="G118" s="39"/>
      <c r="H118" s="59"/>
      <c r="I118" s="55"/>
    </row>
    <row r="119" spans="1:9" ht="18.75" customHeight="1" thickTop="1" thickBot="1" x14ac:dyDescent="0.3">
      <c r="A119" s="27">
        <v>30</v>
      </c>
      <c r="B119" s="29">
        <v>415524</v>
      </c>
      <c r="C119" s="30" t="s">
        <v>55</v>
      </c>
      <c r="D119" s="30" t="s">
        <v>18</v>
      </c>
      <c r="E119" s="32">
        <v>30</v>
      </c>
      <c r="F119" s="34">
        <v>46142</v>
      </c>
      <c r="G119" s="29" t="s">
        <v>9</v>
      </c>
      <c r="H119" s="58"/>
      <c r="I119" s="56">
        <f t="shared" ref="I119" si="8">+H119*E119</f>
        <v>0</v>
      </c>
    </row>
    <row r="120" spans="1:9" ht="18.75" customHeight="1" thickTop="1" thickBot="1" x14ac:dyDescent="0.3">
      <c r="A120" s="21"/>
      <c r="B120" s="24"/>
      <c r="C120" s="26"/>
      <c r="D120" s="26"/>
      <c r="E120" s="33"/>
      <c r="F120" s="35"/>
      <c r="G120" s="24"/>
      <c r="H120" s="59"/>
      <c r="I120" s="54"/>
    </row>
    <row r="121" spans="1:9" ht="18.75" customHeight="1" thickTop="1" thickBot="1" x14ac:dyDescent="0.3">
      <c r="A121" s="21"/>
      <c r="B121" s="31" t="s">
        <v>56</v>
      </c>
      <c r="C121" s="31"/>
      <c r="D121" s="31"/>
      <c r="E121" s="31"/>
      <c r="F121" s="31"/>
      <c r="G121" s="31"/>
      <c r="H121" s="59"/>
      <c r="I121" s="54"/>
    </row>
    <row r="122" spans="1:9" ht="18.75" customHeight="1" thickTop="1" thickBot="1" x14ac:dyDescent="0.3">
      <c r="A122" s="28"/>
      <c r="B122" s="38" t="s">
        <v>20</v>
      </c>
      <c r="C122" s="38"/>
      <c r="D122" s="38"/>
      <c r="E122" s="38"/>
      <c r="F122" s="38"/>
      <c r="G122" s="38"/>
      <c r="H122" s="59"/>
      <c r="I122" s="57"/>
    </row>
    <row r="123" spans="1:9" ht="18.75" customHeight="1" thickTop="1" thickBot="1" x14ac:dyDescent="0.3">
      <c r="A123" s="20">
        <v>31</v>
      </c>
      <c r="B123" s="23">
        <v>415517</v>
      </c>
      <c r="C123" s="25" t="s">
        <v>57</v>
      </c>
      <c r="D123" s="25" t="s">
        <v>18</v>
      </c>
      <c r="E123" s="36">
        <v>30</v>
      </c>
      <c r="F123" s="37">
        <v>46142</v>
      </c>
      <c r="G123" s="23" t="s">
        <v>9</v>
      </c>
      <c r="H123" s="58"/>
      <c r="I123" s="53">
        <f t="shared" ref="I123:I167" si="9">+H123*E123</f>
        <v>0</v>
      </c>
    </row>
    <row r="124" spans="1:9" ht="18.75" customHeight="1" thickTop="1" thickBot="1" x14ac:dyDescent="0.3">
      <c r="A124" s="21"/>
      <c r="B124" s="24"/>
      <c r="C124" s="26"/>
      <c r="D124" s="26"/>
      <c r="E124" s="33"/>
      <c r="F124" s="35"/>
      <c r="G124" s="24"/>
      <c r="H124" s="59"/>
      <c r="I124" s="54"/>
    </row>
    <row r="125" spans="1:9" ht="18.75" customHeight="1" thickTop="1" thickBot="1" x14ac:dyDescent="0.3">
      <c r="A125" s="21"/>
      <c r="B125" s="31" t="s">
        <v>58</v>
      </c>
      <c r="C125" s="31"/>
      <c r="D125" s="31"/>
      <c r="E125" s="31"/>
      <c r="F125" s="31"/>
      <c r="G125" s="31"/>
      <c r="H125" s="59"/>
      <c r="I125" s="54"/>
    </row>
    <row r="126" spans="1:9" ht="18.75" customHeight="1" thickTop="1" thickBot="1" x14ac:dyDescent="0.3">
      <c r="A126" s="22"/>
      <c r="B126" s="39" t="s">
        <v>20</v>
      </c>
      <c r="C126" s="39"/>
      <c r="D126" s="39"/>
      <c r="E126" s="39"/>
      <c r="F126" s="39"/>
      <c r="G126" s="39"/>
      <c r="H126" s="59"/>
      <c r="I126" s="55"/>
    </row>
    <row r="127" spans="1:9" ht="18.75" customHeight="1" thickTop="1" thickBot="1" x14ac:dyDescent="0.3">
      <c r="A127" s="27">
        <v>32</v>
      </c>
      <c r="B127" s="29">
        <v>413836</v>
      </c>
      <c r="C127" s="30" t="s">
        <v>59</v>
      </c>
      <c r="D127" s="30" t="s">
        <v>18</v>
      </c>
      <c r="E127" s="32">
        <v>30</v>
      </c>
      <c r="F127" s="34">
        <v>46142</v>
      </c>
      <c r="G127" s="29" t="s">
        <v>9</v>
      </c>
      <c r="H127" s="58"/>
      <c r="I127" s="56">
        <f t="shared" si="9"/>
        <v>0</v>
      </c>
    </row>
    <row r="128" spans="1:9" ht="18.75" customHeight="1" thickTop="1" thickBot="1" x14ac:dyDescent="0.3">
      <c r="A128" s="21"/>
      <c r="B128" s="24"/>
      <c r="C128" s="26"/>
      <c r="D128" s="26"/>
      <c r="E128" s="33"/>
      <c r="F128" s="35"/>
      <c r="G128" s="24"/>
      <c r="H128" s="59"/>
      <c r="I128" s="54"/>
    </row>
    <row r="129" spans="1:9" ht="18.75" customHeight="1" thickTop="1" thickBot="1" x14ac:dyDescent="0.3">
      <c r="A129" s="21"/>
      <c r="B129" s="31" t="s">
        <v>60</v>
      </c>
      <c r="C129" s="31"/>
      <c r="D129" s="31"/>
      <c r="E129" s="31"/>
      <c r="F129" s="31"/>
      <c r="G129" s="31"/>
      <c r="H129" s="59"/>
      <c r="I129" s="54"/>
    </row>
    <row r="130" spans="1:9" ht="18.75" customHeight="1" thickTop="1" thickBot="1" x14ac:dyDescent="0.3">
      <c r="A130" s="28"/>
      <c r="B130" s="38" t="s">
        <v>20</v>
      </c>
      <c r="C130" s="38"/>
      <c r="D130" s="38"/>
      <c r="E130" s="38"/>
      <c r="F130" s="38"/>
      <c r="G130" s="38"/>
      <c r="H130" s="59"/>
      <c r="I130" s="57"/>
    </row>
    <row r="131" spans="1:9" ht="15" customHeight="1" thickTop="1" thickBot="1" x14ac:dyDescent="0.3">
      <c r="A131" s="20">
        <v>33</v>
      </c>
      <c r="B131" s="23">
        <v>415533</v>
      </c>
      <c r="C131" s="25" t="s">
        <v>61</v>
      </c>
      <c r="D131" s="25" t="s">
        <v>18</v>
      </c>
      <c r="E131" s="36">
        <v>20</v>
      </c>
      <c r="F131" s="37">
        <v>46142</v>
      </c>
      <c r="G131" s="23" t="s">
        <v>9</v>
      </c>
      <c r="H131" s="58"/>
      <c r="I131" s="53">
        <f t="shared" si="9"/>
        <v>0</v>
      </c>
    </row>
    <row r="132" spans="1:9" ht="15" customHeight="1" thickTop="1" thickBot="1" x14ac:dyDescent="0.3">
      <c r="A132" s="21"/>
      <c r="B132" s="24"/>
      <c r="C132" s="26"/>
      <c r="D132" s="26"/>
      <c r="E132" s="33"/>
      <c r="F132" s="35"/>
      <c r="G132" s="24"/>
      <c r="H132" s="59"/>
      <c r="I132" s="54"/>
    </row>
    <row r="133" spans="1:9" ht="18.75" customHeight="1" thickTop="1" thickBot="1" x14ac:dyDescent="0.3">
      <c r="A133" s="21"/>
      <c r="B133" s="31" t="s">
        <v>62</v>
      </c>
      <c r="C133" s="31"/>
      <c r="D133" s="31"/>
      <c r="E133" s="31"/>
      <c r="F133" s="31"/>
      <c r="G133" s="31"/>
      <c r="H133" s="59"/>
      <c r="I133" s="54"/>
    </row>
    <row r="134" spans="1:9" ht="18.75" customHeight="1" thickTop="1" thickBot="1" x14ac:dyDescent="0.3">
      <c r="A134" s="22"/>
      <c r="B134" s="39" t="s">
        <v>20</v>
      </c>
      <c r="C134" s="39"/>
      <c r="D134" s="39"/>
      <c r="E134" s="39"/>
      <c r="F134" s="39"/>
      <c r="G134" s="39"/>
      <c r="H134" s="59"/>
      <c r="I134" s="55"/>
    </row>
    <row r="135" spans="1:9" ht="18.75" customHeight="1" thickTop="1" thickBot="1" x14ac:dyDescent="0.3">
      <c r="A135" s="27">
        <v>34</v>
      </c>
      <c r="B135" s="29">
        <v>430383</v>
      </c>
      <c r="C135" s="30" t="s">
        <v>63</v>
      </c>
      <c r="D135" s="30" t="s">
        <v>18</v>
      </c>
      <c r="E135" s="32">
        <v>30</v>
      </c>
      <c r="F135" s="34">
        <v>46142</v>
      </c>
      <c r="G135" s="29" t="s">
        <v>9</v>
      </c>
      <c r="H135" s="58"/>
      <c r="I135" s="56">
        <f t="shared" si="9"/>
        <v>0</v>
      </c>
    </row>
    <row r="136" spans="1:9" ht="18.75" customHeight="1" thickTop="1" thickBot="1" x14ac:dyDescent="0.3">
      <c r="A136" s="21"/>
      <c r="B136" s="24"/>
      <c r="C136" s="26"/>
      <c r="D136" s="26"/>
      <c r="E136" s="33"/>
      <c r="F136" s="35"/>
      <c r="G136" s="24"/>
      <c r="H136" s="59"/>
      <c r="I136" s="54"/>
    </row>
    <row r="137" spans="1:9" ht="18.75" customHeight="1" thickTop="1" thickBot="1" x14ac:dyDescent="0.3">
      <c r="A137" s="21"/>
      <c r="B137" s="31" t="s">
        <v>64</v>
      </c>
      <c r="C137" s="31"/>
      <c r="D137" s="31"/>
      <c r="E137" s="31"/>
      <c r="F137" s="31"/>
      <c r="G137" s="31"/>
      <c r="H137" s="59"/>
      <c r="I137" s="54"/>
    </row>
    <row r="138" spans="1:9" ht="18.75" customHeight="1" thickTop="1" thickBot="1" x14ac:dyDescent="0.3">
      <c r="A138" s="28"/>
      <c r="B138" s="38" t="s">
        <v>48</v>
      </c>
      <c r="C138" s="38"/>
      <c r="D138" s="38"/>
      <c r="E138" s="38"/>
      <c r="F138" s="38"/>
      <c r="G138" s="38"/>
      <c r="H138" s="59"/>
      <c r="I138" s="57"/>
    </row>
    <row r="139" spans="1:9" ht="15" customHeight="1" thickTop="1" thickBot="1" x14ac:dyDescent="0.3">
      <c r="A139" s="20">
        <v>35</v>
      </c>
      <c r="B139" s="23">
        <v>415525</v>
      </c>
      <c r="C139" s="25" t="s">
        <v>65</v>
      </c>
      <c r="D139" s="25" t="s">
        <v>18</v>
      </c>
      <c r="E139" s="36">
        <v>30</v>
      </c>
      <c r="F139" s="37">
        <v>46142</v>
      </c>
      <c r="G139" s="23" t="s">
        <v>9</v>
      </c>
      <c r="H139" s="58"/>
      <c r="I139" s="53">
        <f t="shared" si="9"/>
        <v>0</v>
      </c>
    </row>
    <row r="140" spans="1:9" ht="18.75" customHeight="1" thickTop="1" thickBot="1" x14ac:dyDescent="0.3">
      <c r="A140" s="21"/>
      <c r="B140" s="24"/>
      <c r="C140" s="26"/>
      <c r="D140" s="26"/>
      <c r="E140" s="33"/>
      <c r="F140" s="35"/>
      <c r="G140" s="24"/>
      <c r="H140" s="59"/>
      <c r="I140" s="54"/>
    </row>
    <row r="141" spans="1:9" ht="15" customHeight="1" thickTop="1" thickBot="1" x14ac:dyDescent="0.3">
      <c r="A141" s="21"/>
      <c r="B141" s="31" t="s">
        <v>66</v>
      </c>
      <c r="C141" s="31"/>
      <c r="D141" s="31"/>
      <c r="E141" s="31"/>
      <c r="F141" s="31"/>
      <c r="G141" s="31"/>
      <c r="H141" s="59"/>
      <c r="I141" s="54"/>
    </row>
    <row r="142" spans="1:9" ht="18.75" customHeight="1" thickTop="1" thickBot="1" x14ac:dyDescent="0.3">
      <c r="A142" s="22"/>
      <c r="B142" s="39" t="s">
        <v>20</v>
      </c>
      <c r="C142" s="39"/>
      <c r="D142" s="39"/>
      <c r="E142" s="39"/>
      <c r="F142" s="39"/>
      <c r="G142" s="39"/>
      <c r="H142" s="59"/>
      <c r="I142" s="55"/>
    </row>
    <row r="143" spans="1:9" ht="18.75" customHeight="1" thickTop="1" thickBot="1" x14ac:dyDescent="0.3">
      <c r="A143" s="27">
        <v>36</v>
      </c>
      <c r="B143" s="29">
        <v>415518</v>
      </c>
      <c r="C143" s="30" t="s">
        <v>67</v>
      </c>
      <c r="D143" s="30" t="s">
        <v>18</v>
      </c>
      <c r="E143" s="32">
        <v>30</v>
      </c>
      <c r="F143" s="34">
        <v>46142</v>
      </c>
      <c r="G143" s="29" t="s">
        <v>9</v>
      </c>
      <c r="H143" s="58"/>
      <c r="I143" s="56">
        <f t="shared" si="9"/>
        <v>0</v>
      </c>
    </row>
    <row r="144" spans="1:9" ht="18.75" customHeight="1" thickTop="1" thickBot="1" x14ac:dyDescent="0.3">
      <c r="A144" s="21"/>
      <c r="B144" s="24"/>
      <c r="C144" s="26"/>
      <c r="D144" s="26"/>
      <c r="E144" s="33"/>
      <c r="F144" s="35"/>
      <c r="G144" s="24"/>
      <c r="H144" s="59"/>
      <c r="I144" s="54"/>
    </row>
    <row r="145" spans="1:9" ht="18.75" customHeight="1" thickTop="1" thickBot="1" x14ac:dyDescent="0.3">
      <c r="A145" s="21"/>
      <c r="B145" s="31" t="s">
        <v>68</v>
      </c>
      <c r="C145" s="31"/>
      <c r="D145" s="31"/>
      <c r="E145" s="31"/>
      <c r="F145" s="31"/>
      <c r="G145" s="31"/>
      <c r="H145" s="59"/>
      <c r="I145" s="54"/>
    </row>
    <row r="146" spans="1:9" ht="18.75" customHeight="1" thickTop="1" thickBot="1" x14ac:dyDescent="0.3">
      <c r="A146" s="28"/>
      <c r="B146" s="38" t="s">
        <v>20</v>
      </c>
      <c r="C146" s="38"/>
      <c r="D146" s="38"/>
      <c r="E146" s="38"/>
      <c r="F146" s="38"/>
      <c r="G146" s="38"/>
      <c r="H146" s="59"/>
      <c r="I146" s="57"/>
    </row>
    <row r="147" spans="1:9" ht="18.75" customHeight="1" thickTop="1" thickBot="1" x14ac:dyDescent="0.3">
      <c r="A147" s="20">
        <v>37</v>
      </c>
      <c r="B147" s="23">
        <v>430389</v>
      </c>
      <c r="C147" s="25" t="s">
        <v>69</v>
      </c>
      <c r="D147" s="25" t="s">
        <v>18</v>
      </c>
      <c r="E147" s="36">
        <v>50</v>
      </c>
      <c r="F147" s="37">
        <v>46142</v>
      </c>
      <c r="G147" s="23" t="s">
        <v>9</v>
      </c>
      <c r="H147" s="58"/>
      <c r="I147" s="53">
        <f t="shared" si="9"/>
        <v>0</v>
      </c>
    </row>
    <row r="148" spans="1:9" ht="18.75" customHeight="1" thickTop="1" thickBot="1" x14ac:dyDescent="0.3">
      <c r="A148" s="21"/>
      <c r="B148" s="24"/>
      <c r="C148" s="26"/>
      <c r="D148" s="26"/>
      <c r="E148" s="33"/>
      <c r="F148" s="35"/>
      <c r="G148" s="24"/>
      <c r="H148" s="59"/>
      <c r="I148" s="54"/>
    </row>
    <row r="149" spans="1:9" ht="18.75" customHeight="1" thickTop="1" thickBot="1" x14ac:dyDescent="0.3">
      <c r="A149" s="21"/>
      <c r="B149" s="31" t="s">
        <v>70</v>
      </c>
      <c r="C149" s="31"/>
      <c r="D149" s="31"/>
      <c r="E149" s="31"/>
      <c r="F149" s="31"/>
      <c r="G149" s="31"/>
      <c r="H149" s="59"/>
      <c r="I149" s="54"/>
    </row>
    <row r="150" spans="1:9" ht="18.75" customHeight="1" thickTop="1" thickBot="1" x14ac:dyDescent="0.3">
      <c r="A150" s="22"/>
      <c r="B150" s="39" t="s">
        <v>48</v>
      </c>
      <c r="C150" s="39"/>
      <c r="D150" s="39"/>
      <c r="E150" s="39"/>
      <c r="F150" s="39"/>
      <c r="G150" s="39"/>
      <c r="H150" s="59"/>
      <c r="I150" s="55"/>
    </row>
    <row r="151" spans="1:9" ht="18.75" customHeight="1" thickTop="1" thickBot="1" x14ac:dyDescent="0.3">
      <c r="A151" s="27">
        <v>38</v>
      </c>
      <c r="B151" s="29">
        <v>413837</v>
      </c>
      <c r="C151" s="30" t="s">
        <v>71</v>
      </c>
      <c r="D151" s="30" t="s">
        <v>18</v>
      </c>
      <c r="E151" s="32">
        <v>30</v>
      </c>
      <c r="F151" s="34">
        <v>46142</v>
      </c>
      <c r="G151" s="29" t="s">
        <v>9</v>
      </c>
      <c r="H151" s="58"/>
      <c r="I151" s="56">
        <f t="shared" si="9"/>
        <v>0</v>
      </c>
    </row>
    <row r="152" spans="1:9" ht="18.75" customHeight="1" thickTop="1" thickBot="1" x14ac:dyDescent="0.3">
      <c r="A152" s="21"/>
      <c r="B152" s="24"/>
      <c r="C152" s="26"/>
      <c r="D152" s="26"/>
      <c r="E152" s="33"/>
      <c r="F152" s="35"/>
      <c r="G152" s="24"/>
      <c r="H152" s="59"/>
      <c r="I152" s="54"/>
    </row>
    <row r="153" spans="1:9" ht="18.75" customHeight="1" thickTop="1" thickBot="1" x14ac:dyDescent="0.3">
      <c r="A153" s="21"/>
      <c r="B153" s="31" t="s">
        <v>72</v>
      </c>
      <c r="C153" s="31"/>
      <c r="D153" s="31"/>
      <c r="E153" s="31"/>
      <c r="F153" s="31"/>
      <c r="G153" s="31"/>
      <c r="H153" s="59"/>
      <c r="I153" s="54"/>
    </row>
    <row r="154" spans="1:9" ht="18.75" customHeight="1" thickTop="1" thickBot="1" x14ac:dyDescent="0.3">
      <c r="A154" s="28"/>
      <c r="B154" s="38" t="s">
        <v>20</v>
      </c>
      <c r="C154" s="38"/>
      <c r="D154" s="38"/>
      <c r="E154" s="38"/>
      <c r="F154" s="38"/>
      <c r="G154" s="38"/>
      <c r="H154" s="59"/>
      <c r="I154" s="57"/>
    </row>
    <row r="155" spans="1:9" ht="15" customHeight="1" thickTop="1" thickBot="1" x14ac:dyDescent="0.3">
      <c r="A155" s="20">
        <v>39</v>
      </c>
      <c r="B155" s="23">
        <v>415519</v>
      </c>
      <c r="C155" s="25" t="s">
        <v>73</v>
      </c>
      <c r="D155" s="25" t="s">
        <v>18</v>
      </c>
      <c r="E155" s="36">
        <v>30</v>
      </c>
      <c r="F155" s="37">
        <v>46142</v>
      </c>
      <c r="G155" s="23" t="s">
        <v>9</v>
      </c>
      <c r="H155" s="58"/>
      <c r="I155" s="53">
        <f t="shared" si="9"/>
        <v>0</v>
      </c>
    </row>
    <row r="156" spans="1:9" ht="15" customHeight="1" thickTop="1" thickBot="1" x14ac:dyDescent="0.3">
      <c r="A156" s="21"/>
      <c r="B156" s="24"/>
      <c r="C156" s="26"/>
      <c r="D156" s="26"/>
      <c r="E156" s="33"/>
      <c r="F156" s="35"/>
      <c r="G156" s="24"/>
      <c r="H156" s="59"/>
      <c r="I156" s="54"/>
    </row>
    <row r="157" spans="1:9" ht="18.75" customHeight="1" thickTop="1" thickBot="1" x14ac:dyDescent="0.3">
      <c r="A157" s="21"/>
      <c r="B157" s="31" t="s">
        <v>74</v>
      </c>
      <c r="C157" s="31"/>
      <c r="D157" s="31"/>
      <c r="E157" s="31"/>
      <c r="F157" s="31"/>
      <c r="G157" s="31"/>
      <c r="H157" s="59"/>
      <c r="I157" s="54"/>
    </row>
    <row r="158" spans="1:9" ht="18.75" customHeight="1" thickTop="1" thickBot="1" x14ac:dyDescent="0.3">
      <c r="A158" s="22"/>
      <c r="B158" s="39" t="s">
        <v>20</v>
      </c>
      <c r="C158" s="39"/>
      <c r="D158" s="39"/>
      <c r="E158" s="39"/>
      <c r="F158" s="39"/>
      <c r="G158" s="39"/>
      <c r="H158" s="59"/>
      <c r="I158" s="55"/>
    </row>
    <row r="159" spans="1:9" ht="18.75" customHeight="1" thickTop="1" thickBot="1" x14ac:dyDescent="0.3">
      <c r="A159" s="27">
        <v>40</v>
      </c>
      <c r="B159" s="29">
        <v>415520</v>
      </c>
      <c r="C159" s="30" t="s">
        <v>75</v>
      </c>
      <c r="D159" s="30" t="s">
        <v>18</v>
      </c>
      <c r="E159" s="32">
        <v>20</v>
      </c>
      <c r="F159" s="34">
        <v>46142</v>
      </c>
      <c r="G159" s="29" t="s">
        <v>9</v>
      </c>
      <c r="H159" s="58"/>
      <c r="I159" s="56">
        <f t="shared" si="9"/>
        <v>0</v>
      </c>
    </row>
    <row r="160" spans="1:9" ht="18.75" customHeight="1" thickTop="1" thickBot="1" x14ac:dyDescent="0.3">
      <c r="A160" s="21"/>
      <c r="B160" s="24"/>
      <c r="C160" s="26"/>
      <c r="D160" s="26"/>
      <c r="E160" s="33"/>
      <c r="F160" s="35"/>
      <c r="G160" s="24"/>
      <c r="H160" s="59"/>
      <c r="I160" s="54"/>
    </row>
    <row r="161" spans="1:9" ht="18.75" customHeight="1" thickTop="1" thickBot="1" x14ac:dyDescent="0.3">
      <c r="A161" s="21"/>
      <c r="B161" s="31" t="s">
        <v>76</v>
      </c>
      <c r="C161" s="31"/>
      <c r="D161" s="31"/>
      <c r="E161" s="31"/>
      <c r="F161" s="31"/>
      <c r="G161" s="31"/>
      <c r="H161" s="59"/>
      <c r="I161" s="54"/>
    </row>
    <row r="162" spans="1:9" ht="18.75" customHeight="1" thickTop="1" thickBot="1" x14ac:dyDescent="0.3">
      <c r="A162" s="28"/>
      <c r="B162" s="38" t="s">
        <v>20</v>
      </c>
      <c r="C162" s="38"/>
      <c r="D162" s="38"/>
      <c r="E162" s="38"/>
      <c r="F162" s="38"/>
      <c r="G162" s="38"/>
      <c r="H162" s="59"/>
      <c r="I162" s="57"/>
    </row>
    <row r="163" spans="1:9" ht="15" customHeight="1" thickTop="1" thickBot="1" x14ac:dyDescent="0.3">
      <c r="A163" s="20">
        <v>41</v>
      </c>
      <c r="B163" s="23">
        <v>413840</v>
      </c>
      <c r="C163" s="25" t="s">
        <v>77</v>
      </c>
      <c r="D163" s="25" t="s">
        <v>18</v>
      </c>
      <c r="E163" s="36">
        <v>10</v>
      </c>
      <c r="F163" s="37">
        <v>46142</v>
      </c>
      <c r="G163" s="23" t="s">
        <v>9</v>
      </c>
      <c r="H163" s="58"/>
      <c r="I163" s="53">
        <f t="shared" si="9"/>
        <v>0</v>
      </c>
    </row>
    <row r="164" spans="1:9" ht="18.75" customHeight="1" thickTop="1" thickBot="1" x14ac:dyDescent="0.3">
      <c r="A164" s="21"/>
      <c r="B164" s="24"/>
      <c r="C164" s="26"/>
      <c r="D164" s="26"/>
      <c r="E164" s="33"/>
      <c r="F164" s="35"/>
      <c r="G164" s="24"/>
      <c r="H164" s="59"/>
      <c r="I164" s="54"/>
    </row>
    <row r="165" spans="1:9" ht="15" customHeight="1" thickTop="1" thickBot="1" x14ac:dyDescent="0.3">
      <c r="A165" s="21"/>
      <c r="B165" s="31" t="s">
        <v>78</v>
      </c>
      <c r="C165" s="31"/>
      <c r="D165" s="31"/>
      <c r="E165" s="31"/>
      <c r="F165" s="31"/>
      <c r="G165" s="31"/>
      <c r="H165" s="59"/>
      <c r="I165" s="54"/>
    </row>
    <row r="166" spans="1:9" ht="18.75" customHeight="1" thickTop="1" thickBot="1" x14ac:dyDescent="0.3">
      <c r="A166" s="22"/>
      <c r="B166" s="39" t="s">
        <v>20</v>
      </c>
      <c r="C166" s="39"/>
      <c r="D166" s="39"/>
      <c r="E166" s="39"/>
      <c r="F166" s="39"/>
      <c r="G166" s="39"/>
      <c r="H166" s="59"/>
      <c r="I166" s="55"/>
    </row>
    <row r="167" spans="1:9" ht="18.75" customHeight="1" thickTop="1" thickBot="1" x14ac:dyDescent="0.3">
      <c r="A167" s="27">
        <v>42</v>
      </c>
      <c r="B167" s="29">
        <v>415522</v>
      </c>
      <c r="C167" s="30" t="s">
        <v>79</v>
      </c>
      <c r="D167" s="30" t="s">
        <v>18</v>
      </c>
      <c r="E167" s="32">
        <v>10</v>
      </c>
      <c r="F167" s="34">
        <v>46142</v>
      </c>
      <c r="G167" s="29" t="s">
        <v>9</v>
      </c>
      <c r="H167" s="58"/>
      <c r="I167" s="56">
        <f t="shared" si="9"/>
        <v>0</v>
      </c>
    </row>
    <row r="168" spans="1:9" ht="18.75" customHeight="1" thickTop="1" thickBot="1" x14ac:dyDescent="0.3">
      <c r="A168" s="21"/>
      <c r="B168" s="24"/>
      <c r="C168" s="26"/>
      <c r="D168" s="26"/>
      <c r="E168" s="33"/>
      <c r="F168" s="35"/>
      <c r="G168" s="24"/>
      <c r="H168" s="59"/>
      <c r="I168" s="54"/>
    </row>
    <row r="169" spans="1:9" ht="18.75" customHeight="1" thickTop="1" thickBot="1" x14ac:dyDescent="0.3">
      <c r="A169" s="21"/>
      <c r="B169" s="31" t="s">
        <v>80</v>
      </c>
      <c r="C169" s="31"/>
      <c r="D169" s="31"/>
      <c r="E169" s="31"/>
      <c r="F169" s="31"/>
      <c r="G169" s="31"/>
      <c r="H169" s="59"/>
      <c r="I169" s="54"/>
    </row>
    <row r="170" spans="1:9" ht="18.75" customHeight="1" thickTop="1" thickBot="1" x14ac:dyDescent="0.3">
      <c r="A170" s="28"/>
      <c r="B170" s="38" t="s">
        <v>20</v>
      </c>
      <c r="C170" s="38"/>
      <c r="D170" s="38"/>
      <c r="E170" s="38"/>
      <c r="F170" s="38"/>
      <c r="G170" s="38"/>
      <c r="H170" s="59"/>
      <c r="I170" s="57"/>
    </row>
    <row r="171" spans="1:9" ht="18.75" customHeight="1" thickTop="1" thickBot="1" x14ac:dyDescent="0.3">
      <c r="A171" s="20">
        <v>43</v>
      </c>
      <c r="B171" s="23">
        <v>414138</v>
      </c>
      <c r="C171" s="25" t="s">
        <v>81</v>
      </c>
      <c r="D171" s="25" t="s">
        <v>18</v>
      </c>
      <c r="E171" s="36">
        <v>10</v>
      </c>
      <c r="F171" s="37">
        <v>46142</v>
      </c>
      <c r="G171" s="23" t="s">
        <v>9</v>
      </c>
      <c r="H171" s="58"/>
      <c r="I171" s="53">
        <f t="shared" ref="I171" si="10">+H171*E171</f>
        <v>0</v>
      </c>
    </row>
    <row r="172" spans="1:9" ht="18.75" customHeight="1" thickTop="1" thickBot="1" x14ac:dyDescent="0.3">
      <c r="A172" s="21"/>
      <c r="B172" s="24"/>
      <c r="C172" s="26"/>
      <c r="D172" s="26"/>
      <c r="E172" s="33"/>
      <c r="F172" s="35"/>
      <c r="G172" s="24"/>
      <c r="H172" s="59"/>
      <c r="I172" s="54"/>
    </row>
    <row r="173" spans="1:9" ht="39" customHeight="1" thickTop="1" thickBot="1" x14ac:dyDescent="0.3">
      <c r="A173" s="21"/>
      <c r="B173" s="31" t="s">
        <v>121</v>
      </c>
      <c r="C173" s="31"/>
      <c r="D173" s="31"/>
      <c r="E173" s="31"/>
      <c r="F173" s="31"/>
      <c r="G173" s="31"/>
      <c r="H173" s="59"/>
      <c r="I173" s="54"/>
    </row>
    <row r="174" spans="1:9" ht="18.75" customHeight="1" thickTop="1" thickBot="1" x14ac:dyDescent="0.3">
      <c r="A174" s="22"/>
      <c r="B174" s="39" t="s">
        <v>20</v>
      </c>
      <c r="C174" s="39"/>
      <c r="D174" s="39"/>
      <c r="E174" s="39"/>
      <c r="F174" s="39"/>
      <c r="G174" s="39"/>
      <c r="H174" s="59"/>
      <c r="I174" s="55"/>
    </row>
    <row r="175" spans="1:9" ht="18.75" customHeight="1" thickTop="1" thickBot="1" x14ac:dyDescent="0.3">
      <c r="A175" s="27">
        <v>44</v>
      </c>
      <c r="B175" s="29">
        <v>413844</v>
      </c>
      <c r="C175" s="30" t="s">
        <v>82</v>
      </c>
      <c r="D175" s="30" t="s">
        <v>18</v>
      </c>
      <c r="E175" s="32">
        <v>30</v>
      </c>
      <c r="F175" s="34">
        <v>46142</v>
      </c>
      <c r="G175" s="29" t="s">
        <v>9</v>
      </c>
      <c r="H175" s="58"/>
      <c r="I175" s="56">
        <f t="shared" ref="I175" si="11">+H175*E175</f>
        <v>0</v>
      </c>
    </row>
    <row r="176" spans="1:9" ht="18.75" customHeight="1" thickTop="1" thickBot="1" x14ac:dyDescent="0.3">
      <c r="A176" s="21"/>
      <c r="B176" s="24"/>
      <c r="C176" s="26"/>
      <c r="D176" s="26"/>
      <c r="E176" s="33"/>
      <c r="F176" s="35"/>
      <c r="G176" s="24"/>
      <c r="H176" s="59"/>
      <c r="I176" s="54"/>
    </row>
    <row r="177" spans="1:9" ht="18.75" customHeight="1" thickTop="1" thickBot="1" x14ac:dyDescent="0.3">
      <c r="A177" s="21"/>
      <c r="B177" s="31" t="s">
        <v>83</v>
      </c>
      <c r="C177" s="31"/>
      <c r="D177" s="31"/>
      <c r="E177" s="31"/>
      <c r="F177" s="31"/>
      <c r="G177" s="31"/>
      <c r="H177" s="59"/>
      <c r="I177" s="54"/>
    </row>
    <row r="178" spans="1:9" ht="18.75" customHeight="1" thickTop="1" thickBot="1" x14ac:dyDescent="0.3">
      <c r="A178" s="28"/>
      <c r="B178" s="38" t="s">
        <v>20</v>
      </c>
      <c r="C178" s="38"/>
      <c r="D178" s="38"/>
      <c r="E178" s="38"/>
      <c r="F178" s="38"/>
      <c r="G178" s="38"/>
      <c r="H178" s="59"/>
      <c r="I178" s="57"/>
    </row>
    <row r="179" spans="1:9" ht="15" customHeight="1" thickTop="1" thickBot="1" x14ac:dyDescent="0.3">
      <c r="A179" s="20">
        <v>45</v>
      </c>
      <c r="B179" s="23">
        <v>420124</v>
      </c>
      <c r="C179" s="25" t="s">
        <v>84</v>
      </c>
      <c r="D179" s="25" t="s">
        <v>18</v>
      </c>
      <c r="E179" s="36">
        <v>20</v>
      </c>
      <c r="F179" s="37">
        <v>46142</v>
      </c>
      <c r="G179" s="23" t="s">
        <v>9</v>
      </c>
      <c r="H179" s="58"/>
      <c r="I179" s="53">
        <f t="shared" ref="I179" si="12">+H179*E179</f>
        <v>0</v>
      </c>
    </row>
    <row r="180" spans="1:9" ht="15" customHeight="1" thickTop="1" thickBot="1" x14ac:dyDescent="0.3">
      <c r="A180" s="21"/>
      <c r="B180" s="24"/>
      <c r="C180" s="26"/>
      <c r="D180" s="26"/>
      <c r="E180" s="33"/>
      <c r="F180" s="35"/>
      <c r="G180" s="24"/>
      <c r="H180" s="59"/>
      <c r="I180" s="54"/>
    </row>
    <row r="181" spans="1:9" ht="18.75" customHeight="1" thickTop="1" thickBot="1" x14ac:dyDescent="0.3">
      <c r="A181" s="21"/>
      <c r="B181" s="31" t="s">
        <v>85</v>
      </c>
      <c r="C181" s="31"/>
      <c r="D181" s="31"/>
      <c r="E181" s="31"/>
      <c r="F181" s="31"/>
      <c r="G181" s="31"/>
      <c r="H181" s="59"/>
      <c r="I181" s="54"/>
    </row>
    <row r="182" spans="1:9" ht="18.75" customHeight="1" thickTop="1" thickBot="1" x14ac:dyDescent="0.3">
      <c r="A182" s="22"/>
      <c r="B182" s="39" t="s">
        <v>20</v>
      </c>
      <c r="C182" s="39"/>
      <c r="D182" s="39"/>
      <c r="E182" s="39"/>
      <c r="F182" s="39"/>
      <c r="G182" s="39"/>
      <c r="H182" s="59"/>
      <c r="I182" s="55"/>
    </row>
    <row r="183" spans="1:9" ht="18.75" customHeight="1" thickTop="1" thickBot="1" x14ac:dyDescent="0.3">
      <c r="A183" s="27">
        <v>46</v>
      </c>
      <c r="B183" s="29">
        <v>416570</v>
      </c>
      <c r="C183" s="12"/>
      <c r="D183" s="30" t="s">
        <v>18</v>
      </c>
      <c r="E183" s="32">
        <v>30</v>
      </c>
      <c r="F183" s="34">
        <v>46142</v>
      </c>
      <c r="G183" s="29" t="s">
        <v>9</v>
      </c>
      <c r="H183" s="58"/>
      <c r="I183" s="56">
        <f t="shared" ref="I183:I235" si="13">+H183*E183</f>
        <v>0</v>
      </c>
    </row>
    <row r="184" spans="1:9" ht="18.75" customHeight="1" thickTop="1" thickBot="1" x14ac:dyDescent="0.3">
      <c r="A184" s="21"/>
      <c r="B184" s="24"/>
      <c r="C184" s="3" t="s">
        <v>86</v>
      </c>
      <c r="D184" s="26"/>
      <c r="E184" s="33"/>
      <c r="F184" s="35"/>
      <c r="G184" s="24"/>
      <c r="H184" s="59"/>
      <c r="I184" s="54"/>
    </row>
    <row r="185" spans="1:9" ht="18.75" customHeight="1" thickTop="1" thickBot="1" x14ac:dyDescent="0.3">
      <c r="A185" s="21"/>
      <c r="B185" s="31" t="s">
        <v>87</v>
      </c>
      <c r="C185" s="31"/>
      <c r="D185" s="31"/>
      <c r="E185" s="31"/>
      <c r="F185" s="31"/>
      <c r="G185" s="31"/>
      <c r="H185" s="59"/>
      <c r="I185" s="54"/>
    </row>
    <row r="186" spans="1:9" ht="18.75" customHeight="1" thickTop="1" thickBot="1" x14ac:dyDescent="0.3">
      <c r="A186" s="28"/>
      <c r="B186" s="38" t="s">
        <v>20</v>
      </c>
      <c r="C186" s="38"/>
      <c r="D186" s="38"/>
      <c r="E186" s="38"/>
      <c r="F186" s="38"/>
      <c r="G186" s="38"/>
      <c r="H186" s="59"/>
      <c r="I186" s="57"/>
    </row>
    <row r="187" spans="1:9" ht="15" customHeight="1" thickTop="1" thickBot="1" x14ac:dyDescent="0.3">
      <c r="A187" s="20">
        <v>47</v>
      </c>
      <c r="B187" s="23">
        <v>137754</v>
      </c>
      <c r="C187" s="25" t="s">
        <v>88</v>
      </c>
      <c r="D187" s="25" t="s">
        <v>18</v>
      </c>
      <c r="E187" s="36">
        <v>150</v>
      </c>
      <c r="F187" s="37">
        <v>46142</v>
      </c>
      <c r="G187" s="23" t="s">
        <v>9</v>
      </c>
      <c r="H187" s="58"/>
      <c r="I187" s="53">
        <f t="shared" si="13"/>
        <v>0</v>
      </c>
    </row>
    <row r="188" spans="1:9" ht="18.75" customHeight="1" thickTop="1" thickBot="1" x14ac:dyDescent="0.3">
      <c r="A188" s="21"/>
      <c r="B188" s="24"/>
      <c r="C188" s="26"/>
      <c r="D188" s="26"/>
      <c r="E188" s="33"/>
      <c r="F188" s="35"/>
      <c r="G188" s="24"/>
      <c r="H188" s="59"/>
      <c r="I188" s="54"/>
    </row>
    <row r="189" spans="1:9" ht="15" customHeight="1" thickTop="1" thickBot="1" x14ac:dyDescent="0.3">
      <c r="A189" s="21"/>
      <c r="B189" s="31" t="s">
        <v>89</v>
      </c>
      <c r="C189" s="31"/>
      <c r="D189" s="31"/>
      <c r="E189" s="31"/>
      <c r="F189" s="31"/>
      <c r="G189" s="31"/>
      <c r="H189" s="59"/>
      <c r="I189" s="54"/>
    </row>
    <row r="190" spans="1:9" ht="18.75" customHeight="1" thickTop="1" thickBot="1" x14ac:dyDescent="0.3">
      <c r="A190" s="22"/>
      <c r="B190" s="39" t="s">
        <v>90</v>
      </c>
      <c r="C190" s="39"/>
      <c r="D190" s="39"/>
      <c r="E190" s="39"/>
      <c r="F190" s="39"/>
      <c r="G190" s="39"/>
      <c r="H190" s="59"/>
      <c r="I190" s="55"/>
    </row>
    <row r="191" spans="1:9" ht="18.75" customHeight="1" thickTop="1" thickBot="1" x14ac:dyDescent="0.3">
      <c r="A191" s="27">
        <v>48</v>
      </c>
      <c r="B191" s="29">
        <v>145212</v>
      </c>
      <c r="C191" s="30" t="s">
        <v>91</v>
      </c>
      <c r="D191" s="30" t="s">
        <v>18</v>
      </c>
      <c r="E191" s="32">
        <v>150</v>
      </c>
      <c r="F191" s="34">
        <v>46142</v>
      </c>
      <c r="G191" s="29" t="s">
        <v>9</v>
      </c>
      <c r="H191" s="58"/>
      <c r="I191" s="56">
        <f t="shared" si="13"/>
        <v>0</v>
      </c>
    </row>
    <row r="192" spans="1:9" ht="18.75" customHeight="1" thickTop="1" thickBot="1" x14ac:dyDescent="0.3">
      <c r="A192" s="21"/>
      <c r="B192" s="24"/>
      <c r="C192" s="26"/>
      <c r="D192" s="26"/>
      <c r="E192" s="33"/>
      <c r="F192" s="35"/>
      <c r="G192" s="24"/>
      <c r="H192" s="59"/>
      <c r="I192" s="54"/>
    </row>
    <row r="193" spans="1:9" ht="37.5" customHeight="1" thickTop="1" thickBot="1" x14ac:dyDescent="0.3">
      <c r="A193" s="21"/>
      <c r="B193" s="31" t="s">
        <v>92</v>
      </c>
      <c r="C193" s="31"/>
      <c r="D193" s="31"/>
      <c r="E193" s="31"/>
      <c r="F193" s="31"/>
      <c r="G193" s="31"/>
      <c r="H193" s="59"/>
      <c r="I193" s="54"/>
    </row>
    <row r="194" spans="1:9" ht="18.75" customHeight="1" thickTop="1" thickBot="1" x14ac:dyDescent="0.3">
      <c r="A194" s="28"/>
      <c r="B194" s="38" t="s">
        <v>93</v>
      </c>
      <c r="C194" s="38"/>
      <c r="D194" s="38"/>
      <c r="E194" s="38"/>
      <c r="F194" s="38"/>
      <c r="G194" s="38"/>
      <c r="H194" s="59"/>
      <c r="I194" s="57"/>
    </row>
    <row r="195" spans="1:9" ht="18.75" customHeight="1" thickTop="1" thickBot="1" x14ac:dyDescent="0.3">
      <c r="A195" s="20">
        <v>49</v>
      </c>
      <c r="B195" s="23">
        <v>145213</v>
      </c>
      <c r="C195" s="25" t="s">
        <v>94</v>
      </c>
      <c r="D195" s="25" t="s">
        <v>18</v>
      </c>
      <c r="E195" s="36">
        <v>150</v>
      </c>
      <c r="F195" s="37">
        <v>46142</v>
      </c>
      <c r="G195" s="23" t="s">
        <v>9</v>
      </c>
      <c r="H195" s="58"/>
      <c r="I195" s="53">
        <f t="shared" si="13"/>
        <v>0</v>
      </c>
    </row>
    <row r="196" spans="1:9" ht="18.75" customHeight="1" thickTop="1" thickBot="1" x14ac:dyDescent="0.3">
      <c r="A196" s="21"/>
      <c r="B196" s="24"/>
      <c r="C196" s="26"/>
      <c r="D196" s="26"/>
      <c r="E196" s="33"/>
      <c r="F196" s="35"/>
      <c r="G196" s="24"/>
      <c r="H196" s="59"/>
      <c r="I196" s="54"/>
    </row>
    <row r="197" spans="1:9" ht="35.25" customHeight="1" thickTop="1" thickBot="1" x14ac:dyDescent="0.3">
      <c r="A197" s="21"/>
      <c r="B197" s="31" t="s">
        <v>95</v>
      </c>
      <c r="C197" s="31"/>
      <c r="D197" s="31"/>
      <c r="E197" s="31"/>
      <c r="F197" s="31"/>
      <c r="G197" s="31"/>
      <c r="H197" s="59"/>
      <c r="I197" s="54"/>
    </row>
    <row r="198" spans="1:9" ht="18.75" customHeight="1" thickTop="1" thickBot="1" x14ac:dyDescent="0.3">
      <c r="A198" s="22"/>
      <c r="B198" s="39" t="s">
        <v>93</v>
      </c>
      <c r="C198" s="39"/>
      <c r="D198" s="39"/>
      <c r="E198" s="39"/>
      <c r="F198" s="39"/>
      <c r="G198" s="39"/>
      <c r="H198" s="59"/>
      <c r="I198" s="55"/>
    </row>
    <row r="199" spans="1:9" ht="18.75" customHeight="1" thickTop="1" thickBot="1" x14ac:dyDescent="0.3">
      <c r="A199" s="27">
        <v>50</v>
      </c>
      <c r="B199" s="29">
        <v>145214</v>
      </c>
      <c r="C199" s="30" t="s">
        <v>96</v>
      </c>
      <c r="D199" s="30" t="s">
        <v>18</v>
      </c>
      <c r="E199" s="32">
        <v>100</v>
      </c>
      <c r="F199" s="34">
        <v>46142</v>
      </c>
      <c r="G199" s="29" t="s">
        <v>9</v>
      </c>
      <c r="H199" s="58"/>
      <c r="I199" s="56">
        <f t="shared" si="13"/>
        <v>0</v>
      </c>
    </row>
    <row r="200" spans="1:9" ht="18.75" customHeight="1" thickTop="1" thickBot="1" x14ac:dyDescent="0.3">
      <c r="A200" s="21"/>
      <c r="B200" s="24"/>
      <c r="C200" s="26"/>
      <c r="D200" s="26"/>
      <c r="E200" s="33"/>
      <c r="F200" s="35"/>
      <c r="G200" s="24"/>
      <c r="H200" s="59"/>
      <c r="I200" s="54"/>
    </row>
    <row r="201" spans="1:9" ht="45" customHeight="1" thickTop="1" thickBot="1" x14ac:dyDescent="0.3">
      <c r="A201" s="21"/>
      <c r="B201" s="31" t="s">
        <v>97</v>
      </c>
      <c r="C201" s="31"/>
      <c r="D201" s="31"/>
      <c r="E201" s="31"/>
      <c r="F201" s="31"/>
      <c r="G201" s="31"/>
      <c r="H201" s="59"/>
      <c r="I201" s="54"/>
    </row>
    <row r="202" spans="1:9" ht="18.75" customHeight="1" thickTop="1" thickBot="1" x14ac:dyDescent="0.3">
      <c r="A202" s="28"/>
      <c r="B202" s="38" t="s">
        <v>93</v>
      </c>
      <c r="C202" s="38"/>
      <c r="D202" s="38"/>
      <c r="E202" s="38"/>
      <c r="F202" s="38"/>
      <c r="G202" s="38"/>
      <c r="H202" s="59"/>
      <c r="I202" s="57"/>
    </row>
    <row r="203" spans="1:9" ht="15" customHeight="1" thickTop="1" thickBot="1" x14ac:dyDescent="0.3">
      <c r="A203" s="20">
        <v>51</v>
      </c>
      <c r="B203" s="23">
        <v>145215</v>
      </c>
      <c r="C203" s="25" t="s">
        <v>98</v>
      </c>
      <c r="D203" s="25" t="s">
        <v>18</v>
      </c>
      <c r="E203" s="36">
        <v>80</v>
      </c>
      <c r="F203" s="37">
        <v>46142</v>
      </c>
      <c r="G203" s="23" t="s">
        <v>9</v>
      </c>
      <c r="H203" s="58"/>
      <c r="I203" s="53">
        <f t="shared" si="13"/>
        <v>0</v>
      </c>
    </row>
    <row r="204" spans="1:9" ht="15" customHeight="1" thickTop="1" thickBot="1" x14ac:dyDescent="0.3">
      <c r="A204" s="21"/>
      <c r="B204" s="24"/>
      <c r="C204" s="26"/>
      <c r="D204" s="26"/>
      <c r="E204" s="33"/>
      <c r="F204" s="35"/>
      <c r="G204" s="24"/>
      <c r="H204" s="59"/>
      <c r="I204" s="54"/>
    </row>
    <row r="205" spans="1:9" ht="48.75" customHeight="1" thickTop="1" thickBot="1" x14ac:dyDescent="0.3">
      <c r="A205" s="21"/>
      <c r="B205" s="31" t="s">
        <v>99</v>
      </c>
      <c r="C205" s="31"/>
      <c r="D205" s="31"/>
      <c r="E205" s="31"/>
      <c r="F205" s="31"/>
      <c r="G205" s="31"/>
      <c r="H205" s="59"/>
      <c r="I205" s="54"/>
    </row>
    <row r="206" spans="1:9" ht="18.75" customHeight="1" thickTop="1" thickBot="1" x14ac:dyDescent="0.3">
      <c r="A206" s="22"/>
      <c r="B206" s="39" t="s">
        <v>100</v>
      </c>
      <c r="C206" s="39"/>
      <c r="D206" s="39"/>
      <c r="E206" s="39"/>
      <c r="F206" s="39"/>
      <c r="G206" s="39"/>
      <c r="H206" s="59"/>
      <c r="I206" s="55"/>
    </row>
    <row r="207" spans="1:9" ht="18.75" customHeight="1" thickTop="1" thickBot="1" x14ac:dyDescent="0.3">
      <c r="A207" s="27">
        <v>52</v>
      </c>
      <c r="B207" s="29">
        <v>145216</v>
      </c>
      <c r="C207" s="30" t="s">
        <v>101</v>
      </c>
      <c r="D207" s="30" t="s">
        <v>18</v>
      </c>
      <c r="E207" s="32">
        <v>50</v>
      </c>
      <c r="F207" s="34">
        <v>46142</v>
      </c>
      <c r="G207" s="29" t="s">
        <v>9</v>
      </c>
      <c r="H207" s="58"/>
      <c r="I207" s="56">
        <f t="shared" si="13"/>
        <v>0</v>
      </c>
    </row>
    <row r="208" spans="1:9" ht="18.75" customHeight="1" thickTop="1" thickBot="1" x14ac:dyDescent="0.3">
      <c r="A208" s="21"/>
      <c r="B208" s="24"/>
      <c r="C208" s="26"/>
      <c r="D208" s="26"/>
      <c r="E208" s="33"/>
      <c r="F208" s="35"/>
      <c r="G208" s="24"/>
      <c r="H208" s="59"/>
      <c r="I208" s="54"/>
    </row>
    <row r="209" spans="1:9" ht="42.75" customHeight="1" thickTop="1" thickBot="1" x14ac:dyDescent="0.3">
      <c r="A209" s="21"/>
      <c r="B209" s="31" t="s">
        <v>102</v>
      </c>
      <c r="C209" s="31"/>
      <c r="D209" s="31"/>
      <c r="E209" s="31"/>
      <c r="F209" s="31"/>
      <c r="G209" s="31"/>
      <c r="H209" s="59"/>
      <c r="I209" s="54"/>
    </row>
    <row r="210" spans="1:9" ht="18.75" customHeight="1" thickTop="1" thickBot="1" x14ac:dyDescent="0.3">
      <c r="A210" s="28"/>
      <c r="B210" s="38" t="s">
        <v>100</v>
      </c>
      <c r="C210" s="38"/>
      <c r="D210" s="38"/>
      <c r="E210" s="38"/>
      <c r="F210" s="38"/>
      <c r="G210" s="38"/>
      <c r="H210" s="59"/>
      <c r="I210" s="57"/>
    </row>
    <row r="211" spans="1:9" ht="15" customHeight="1" thickTop="1" thickBot="1" x14ac:dyDescent="0.3">
      <c r="A211" s="20">
        <v>53</v>
      </c>
      <c r="B211" s="23">
        <v>123235</v>
      </c>
      <c r="C211" s="25" t="s">
        <v>103</v>
      </c>
      <c r="D211" s="25" t="s">
        <v>18</v>
      </c>
      <c r="E211" s="36">
        <v>10</v>
      </c>
      <c r="F211" s="37">
        <v>46142</v>
      </c>
      <c r="G211" s="23" t="s">
        <v>9</v>
      </c>
      <c r="H211" s="58"/>
      <c r="I211" s="53">
        <f t="shared" si="13"/>
        <v>0</v>
      </c>
    </row>
    <row r="212" spans="1:9" ht="18.75" customHeight="1" thickTop="1" thickBot="1" x14ac:dyDescent="0.3">
      <c r="A212" s="21"/>
      <c r="B212" s="24"/>
      <c r="C212" s="26"/>
      <c r="D212" s="26"/>
      <c r="E212" s="33"/>
      <c r="F212" s="35"/>
      <c r="G212" s="24"/>
      <c r="H212" s="59"/>
      <c r="I212" s="54"/>
    </row>
    <row r="213" spans="1:9" ht="15" customHeight="1" thickTop="1" thickBot="1" x14ac:dyDescent="0.3">
      <c r="A213" s="21"/>
      <c r="B213" s="31" t="s">
        <v>104</v>
      </c>
      <c r="C213" s="31"/>
      <c r="D213" s="31"/>
      <c r="E213" s="31"/>
      <c r="F213" s="31"/>
      <c r="G213" s="31"/>
      <c r="H213" s="59"/>
      <c r="I213" s="54"/>
    </row>
    <row r="214" spans="1:9" ht="18.75" customHeight="1" thickTop="1" thickBot="1" x14ac:dyDescent="0.3">
      <c r="A214" s="22"/>
      <c r="B214" s="39" t="s">
        <v>100</v>
      </c>
      <c r="C214" s="39"/>
      <c r="D214" s="39"/>
      <c r="E214" s="39"/>
      <c r="F214" s="39"/>
      <c r="G214" s="39"/>
      <c r="H214" s="59"/>
      <c r="I214" s="55"/>
    </row>
    <row r="215" spans="1:9" ht="18.75" customHeight="1" thickTop="1" thickBot="1" x14ac:dyDescent="0.3">
      <c r="A215" s="27">
        <v>54</v>
      </c>
      <c r="B215" s="29">
        <v>154189</v>
      </c>
      <c r="C215" s="60" t="s">
        <v>122</v>
      </c>
      <c r="D215" s="30" t="s">
        <v>18</v>
      </c>
      <c r="E215" s="32">
        <v>50</v>
      </c>
      <c r="F215" s="34">
        <v>46142</v>
      </c>
      <c r="G215" s="29" t="s">
        <v>9</v>
      </c>
      <c r="H215" s="58"/>
      <c r="I215" s="56">
        <f t="shared" si="13"/>
        <v>0</v>
      </c>
    </row>
    <row r="216" spans="1:9" ht="18.75" customHeight="1" thickTop="1" thickBot="1" x14ac:dyDescent="0.3">
      <c r="A216" s="21"/>
      <c r="B216" s="24"/>
      <c r="C216" s="25"/>
      <c r="D216" s="26"/>
      <c r="E216" s="33"/>
      <c r="F216" s="35"/>
      <c r="G216" s="24"/>
      <c r="H216" s="59"/>
      <c r="I216" s="54"/>
    </row>
    <row r="217" spans="1:9" ht="37.5" customHeight="1" thickTop="1" thickBot="1" x14ac:dyDescent="0.3">
      <c r="A217" s="21"/>
      <c r="B217" s="31" t="s">
        <v>123</v>
      </c>
      <c r="C217" s="31"/>
      <c r="D217" s="31"/>
      <c r="E217" s="31"/>
      <c r="F217" s="31"/>
      <c r="G217" s="31"/>
      <c r="H217" s="59"/>
      <c r="I217" s="54"/>
    </row>
    <row r="218" spans="1:9" ht="18.75" customHeight="1" thickTop="1" thickBot="1" x14ac:dyDescent="0.3">
      <c r="A218" s="28"/>
      <c r="B218" s="38" t="s">
        <v>93</v>
      </c>
      <c r="C218" s="38"/>
      <c r="D218" s="38"/>
      <c r="E218" s="38"/>
      <c r="F218" s="38"/>
      <c r="G218" s="38"/>
      <c r="H218" s="59"/>
      <c r="I218" s="57"/>
    </row>
    <row r="219" spans="1:9" ht="18.75" customHeight="1" thickTop="1" thickBot="1" x14ac:dyDescent="0.3">
      <c r="A219" s="20">
        <v>55</v>
      </c>
      <c r="B219" s="23">
        <v>154190</v>
      </c>
      <c r="C219" s="25" t="s">
        <v>124</v>
      </c>
      <c r="D219" s="25" t="s">
        <v>18</v>
      </c>
      <c r="E219" s="36">
        <v>50</v>
      </c>
      <c r="F219" s="37">
        <v>46142</v>
      </c>
      <c r="G219" s="23" t="s">
        <v>9</v>
      </c>
      <c r="H219" s="58"/>
      <c r="I219" s="53">
        <f t="shared" si="13"/>
        <v>0</v>
      </c>
    </row>
    <row r="220" spans="1:9" ht="18.75" customHeight="1" thickTop="1" thickBot="1" x14ac:dyDescent="0.3">
      <c r="A220" s="21"/>
      <c r="B220" s="24"/>
      <c r="C220" s="26"/>
      <c r="D220" s="26"/>
      <c r="E220" s="33"/>
      <c r="F220" s="35"/>
      <c r="G220" s="24"/>
      <c r="H220" s="59"/>
      <c r="I220" s="54"/>
    </row>
    <row r="221" spans="1:9" ht="45" customHeight="1" thickTop="1" thickBot="1" x14ac:dyDescent="0.3">
      <c r="A221" s="21"/>
      <c r="B221" s="31" t="s">
        <v>125</v>
      </c>
      <c r="C221" s="31"/>
      <c r="D221" s="31"/>
      <c r="E221" s="31"/>
      <c r="F221" s="31"/>
      <c r="G221" s="31"/>
      <c r="H221" s="59"/>
      <c r="I221" s="54"/>
    </row>
    <row r="222" spans="1:9" ht="18.75" customHeight="1" thickTop="1" thickBot="1" x14ac:dyDescent="0.3">
      <c r="A222" s="22"/>
      <c r="B222" s="39" t="s">
        <v>93</v>
      </c>
      <c r="C222" s="39"/>
      <c r="D222" s="39"/>
      <c r="E222" s="39"/>
      <c r="F222" s="39"/>
      <c r="G222" s="39"/>
      <c r="H222" s="59"/>
      <c r="I222" s="55"/>
    </row>
    <row r="223" spans="1:9" ht="18.75" customHeight="1" thickTop="1" thickBot="1" x14ac:dyDescent="0.3">
      <c r="A223" s="27">
        <v>56</v>
      </c>
      <c r="B223" s="29">
        <v>134091</v>
      </c>
      <c r="C223" s="30" t="s">
        <v>126</v>
      </c>
      <c r="D223" s="30" t="s">
        <v>18</v>
      </c>
      <c r="E223" s="32">
        <v>100</v>
      </c>
      <c r="F223" s="34">
        <v>46142</v>
      </c>
      <c r="G223" s="29" t="s">
        <v>9</v>
      </c>
      <c r="H223" s="58"/>
      <c r="I223" s="56">
        <f t="shared" si="13"/>
        <v>0</v>
      </c>
    </row>
    <row r="224" spans="1:9" ht="18.75" customHeight="1" thickTop="1" thickBot="1" x14ac:dyDescent="0.3">
      <c r="A224" s="21"/>
      <c r="B224" s="24"/>
      <c r="C224" s="26"/>
      <c r="D224" s="26"/>
      <c r="E224" s="33"/>
      <c r="F224" s="35"/>
      <c r="G224" s="24"/>
      <c r="H224" s="59"/>
      <c r="I224" s="54"/>
    </row>
    <row r="225" spans="1:9" s="1" customFormat="1" ht="40.5" customHeight="1" thickTop="1" thickBot="1" x14ac:dyDescent="0.3">
      <c r="A225" s="21"/>
      <c r="B225" s="31" t="s">
        <v>127</v>
      </c>
      <c r="C225" s="31"/>
      <c r="D225" s="31"/>
      <c r="E225" s="31"/>
      <c r="F225" s="31"/>
      <c r="G225" s="31"/>
      <c r="H225" s="59"/>
      <c r="I225" s="54"/>
    </row>
    <row r="226" spans="1:9" ht="18.75" customHeight="1" thickTop="1" thickBot="1" x14ac:dyDescent="0.3">
      <c r="A226" s="28"/>
      <c r="B226" s="38" t="s">
        <v>93</v>
      </c>
      <c r="C226" s="38"/>
      <c r="D226" s="38"/>
      <c r="E226" s="38"/>
      <c r="F226" s="38"/>
      <c r="G226" s="38"/>
      <c r="H226" s="59"/>
      <c r="I226" s="57"/>
    </row>
    <row r="227" spans="1:9" ht="15" customHeight="1" thickTop="1" thickBot="1" x14ac:dyDescent="0.3">
      <c r="A227" s="20">
        <v>57</v>
      </c>
      <c r="B227" s="23">
        <v>134096</v>
      </c>
      <c r="C227" s="25" t="s">
        <v>128</v>
      </c>
      <c r="D227" s="25" t="s">
        <v>18</v>
      </c>
      <c r="E227" s="36">
        <v>100</v>
      </c>
      <c r="F227" s="37">
        <v>46142</v>
      </c>
      <c r="G227" s="23" t="s">
        <v>9</v>
      </c>
      <c r="H227" s="58"/>
      <c r="I227" s="53">
        <f t="shared" si="13"/>
        <v>0</v>
      </c>
    </row>
    <row r="228" spans="1:9" ht="15" customHeight="1" thickTop="1" thickBot="1" x14ac:dyDescent="0.3">
      <c r="A228" s="21"/>
      <c r="B228" s="24"/>
      <c r="C228" s="26"/>
      <c r="D228" s="26"/>
      <c r="E228" s="33"/>
      <c r="F228" s="35"/>
      <c r="G228" s="24"/>
      <c r="H228" s="59"/>
      <c r="I228" s="54"/>
    </row>
    <row r="229" spans="1:9" ht="18.75" customHeight="1" thickTop="1" thickBot="1" x14ac:dyDescent="0.3">
      <c r="A229" s="21"/>
      <c r="B229" s="31" t="s">
        <v>129</v>
      </c>
      <c r="C229" s="31"/>
      <c r="D229" s="31"/>
      <c r="E229" s="31"/>
      <c r="F229" s="31"/>
      <c r="G229" s="31"/>
      <c r="H229" s="59"/>
      <c r="I229" s="54"/>
    </row>
    <row r="230" spans="1:9" ht="18.75" customHeight="1" thickTop="1" thickBot="1" x14ac:dyDescent="0.3">
      <c r="A230" s="22"/>
      <c r="B230" s="39" t="s">
        <v>93</v>
      </c>
      <c r="C230" s="39"/>
      <c r="D230" s="39"/>
      <c r="E230" s="39"/>
      <c r="F230" s="39"/>
      <c r="G230" s="39"/>
      <c r="H230" s="59"/>
      <c r="I230" s="55"/>
    </row>
    <row r="231" spans="1:9" ht="15" customHeight="1" thickTop="1" thickBot="1" x14ac:dyDescent="0.3">
      <c r="A231" s="27">
        <v>58</v>
      </c>
      <c r="B231" s="29">
        <v>149798</v>
      </c>
      <c r="C231" s="30" t="s">
        <v>130</v>
      </c>
      <c r="D231" s="30" t="s">
        <v>18</v>
      </c>
      <c r="E231" s="32">
        <v>70</v>
      </c>
      <c r="F231" s="34">
        <v>46142</v>
      </c>
      <c r="G231" s="29" t="s">
        <v>9</v>
      </c>
      <c r="H231" s="58"/>
      <c r="I231" s="56">
        <f t="shared" si="13"/>
        <v>0</v>
      </c>
    </row>
    <row r="232" spans="1:9" ht="15" customHeight="1" thickTop="1" thickBot="1" x14ac:dyDescent="0.3">
      <c r="A232" s="21"/>
      <c r="B232" s="24"/>
      <c r="C232" s="26"/>
      <c r="D232" s="26"/>
      <c r="E232" s="33"/>
      <c r="F232" s="35"/>
      <c r="G232" s="24"/>
      <c r="H232" s="58"/>
      <c r="I232" s="54"/>
    </row>
    <row r="233" spans="1:9" ht="36.75" customHeight="1" thickTop="1" thickBot="1" x14ac:dyDescent="0.3">
      <c r="A233" s="21"/>
      <c r="B233" s="31" t="s">
        <v>131</v>
      </c>
      <c r="C233" s="31"/>
      <c r="D233" s="31"/>
      <c r="E233" s="31"/>
      <c r="F233" s="31"/>
      <c r="G233" s="31"/>
      <c r="H233" s="58"/>
      <c r="I233" s="54"/>
    </row>
    <row r="234" spans="1:9" ht="15" customHeight="1" thickTop="1" thickBot="1" x14ac:dyDescent="0.3">
      <c r="A234" s="28"/>
      <c r="B234" s="38" t="s">
        <v>90</v>
      </c>
      <c r="C234" s="38"/>
      <c r="D234" s="38"/>
      <c r="E234" s="38"/>
      <c r="F234" s="38"/>
      <c r="G234" s="38"/>
      <c r="H234" s="58"/>
      <c r="I234" s="57"/>
    </row>
    <row r="235" spans="1:9" ht="15" customHeight="1" thickTop="1" thickBot="1" x14ac:dyDescent="0.3">
      <c r="A235" s="20">
        <v>59</v>
      </c>
      <c r="B235" s="23">
        <v>149803</v>
      </c>
      <c r="C235" s="25" t="s">
        <v>132</v>
      </c>
      <c r="D235" s="25" t="s">
        <v>18</v>
      </c>
      <c r="E235" s="36">
        <v>70</v>
      </c>
      <c r="F235" s="37">
        <v>46142</v>
      </c>
      <c r="G235" s="23" t="s">
        <v>9</v>
      </c>
      <c r="H235" s="58"/>
      <c r="I235" s="53">
        <f t="shared" si="13"/>
        <v>0</v>
      </c>
    </row>
    <row r="236" spans="1:9" ht="18.75" customHeight="1" thickTop="1" thickBot="1" x14ac:dyDescent="0.3">
      <c r="A236" s="21"/>
      <c r="B236" s="24"/>
      <c r="C236" s="26"/>
      <c r="D236" s="26"/>
      <c r="E236" s="33"/>
      <c r="F236" s="35"/>
      <c r="G236" s="24"/>
      <c r="H236" s="58"/>
      <c r="I236" s="54"/>
    </row>
    <row r="237" spans="1:9" ht="43.5" customHeight="1" thickTop="1" thickBot="1" x14ac:dyDescent="0.3">
      <c r="A237" s="21"/>
      <c r="B237" s="31" t="s">
        <v>133</v>
      </c>
      <c r="C237" s="31"/>
      <c r="D237" s="31"/>
      <c r="E237" s="31"/>
      <c r="F237" s="31"/>
      <c r="G237" s="31"/>
      <c r="H237" s="58"/>
      <c r="I237" s="54"/>
    </row>
    <row r="238" spans="1:9" ht="18.75" customHeight="1" thickTop="1" thickBot="1" x14ac:dyDescent="0.3">
      <c r="A238" s="22"/>
      <c r="B238" s="39" t="s">
        <v>90</v>
      </c>
      <c r="C238" s="39"/>
      <c r="D238" s="39"/>
      <c r="E238" s="39"/>
      <c r="F238" s="39"/>
      <c r="G238" s="39"/>
      <c r="H238" s="58"/>
      <c r="I238" s="55"/>
    </row>
    <row r="239" spans="1:9" ht="18.75" customHeight="1" thickTop="1" thickBot="1" x14ac:dyDescent="0.3">
      <c r="A239" s="27">
        <v>60</v>
      </c>
      <c r="B239" s="29">
        <v>149799</v>
      </c>
      <c r="C239" s="30" t="s">
        <v>134</v>
      </c>
      <c r="D239" s="30" t="s">
        <v>18</v>
      </c>
      <c r="E239" s="32">
        <v>70</v>
      </c>
      <c r="F239" s="34">
        <v>46142</v>
      </c>
      <c r="G239" s="29" t="s">
        <v>9</v>
      </c>
      <c r="H239" s="58"/>
      <c r="I239" s="56">
        <f t="shared" ref="I239" si="14">+H239*E239</f>
        <v>0</v>
      </c>
    </row>
    <row r="240" spans="1:9" ht="18.75" customHeight="1" thickTop="1" thickBot="1" x14ac:dyDescent="0.3">
      <c r="A240" s="21"/>
      <c r="B240" s="24"/>
      <c r="C240" s="26"/>
      <c r="D240" s="26"/>
      <c r="E240" s="33"/>
      <c r="F240" s="35"/>
      <c r="G240" s="24"/>
      <c r="H240" s="58"/>
      <c r="I240" s="54"/>
    </row>
    <row r="241" spans="1:9" ht="43.5" customHeight="1" thickTop="1" thickBot="1" x14ac:dyDescent="0.3">
      <c r="A241" s="21"/>
      <c r="B241" s="31" t="s">
        <v>135</v>
      </c>
      <c r="C241" s="31"/>
      <c r="D241" s="31"/>
      <c r="E241" s="31"/>
      <c r="F241" s="31"/>
      <c r="G241" s="31"/>
      <c r="H241" s="58"/>
      <c r="I241" s="54"/>
    </row>
    <row r="242" spans="1:9" ht="18.75" customHeight="1" thickTop="1" thickBot="1" x14ac:dyDescent="0.3">
      <c r="A242" s="28"/>
      <c r="B242" s="38" t="s">
        <v>90</v>
      </c>
      <c r="C242" s="38"/>
      <c r="D242" s="38"/>
      <c r="E242" s="38"/>
      <c r="F242" s="38"/>
      <c r="G242" s="38"/>
      <c r="H242" s="58"/>
      <c r="I242" s="57"/>
    </row>
    <row r="243" spans="1:9" ht="18.75" customHeight="1" thickTop="1" thickBot="1" x14ac:dyDescent="0.3">
      <c r="A243" s="20">
        <v>61</v>
      </c>
      <c r="B243" s="23">
        <v>149794</v>
      </c>
      <c r="C243" s="25" t="s">
        <v>136</v>
      </c>
      <c r="D243" s="25" t="s">
        <v>18</v>
      </c>
      <c r="E243" s="36">
        <v>70</v>
      </c>
      <c r="F243" s="37">
        <v>46142</v>
      </c>
      <c r="G243" s="23" t="s">
        <v>9</v>
      </c>
      <c r="H243" s="58"/>
      <c r="I243" s="53">
        <f t="shared" ref="I243" si="15">+H243*E243</f>
        <v>0</v>
      </c>
    </row>
    <row r="244" spans="1:9" ht="18.75" customHeight="1" thickTop="1" thickBot="1" x14ac:dyDescent="0.3">
      <c r="A244" s="21"/>
      <c r="B244" s="24"/>
      <c r="C244" s="26"/>
      <c r="D244" s="26"/>
      <c r="E244" s="33"/>
      <c r="F244" s="35"/>
      <c r="G244" s="24"/>
      <c r="H244" s="58"/>
      <c r="I244" s="54"/>
    </row>
    <row r="245" spans="1:9" ht="41.25" customHeight="1" thickTop="1" thickBot="1" x14ac:dyDescent="0.3">
      <c r="A245" s="21"/>
      <c r="B245" s="31" t="s">
        <v>137</v>
      </c>
      <c r="C245" s="31"/>
      <c r="D245" s="31"/>
      <c r="E245" s="31"/>
      <c r="F245" s="31"/>
      <c r="G245" s="31"/>
      <c r="H245" s="58"/>
      <c r="I245" s="54"/>
    </row>
    <row r="246" spans="1:9" ht="18.75" customHeight="1" thickTop="1" thickBot="1" x14ac:dyDescent="0.3">
      <c r="A246" s="22"/>
      <c r="B246" s="39" t="s">
        <v>90</v>
      </c>
      <c r="C246" s="39"/>
      <c r="D246" s="39"/>
      <c r="E246" s="39"/>
      <c r="F246" s="39"/>
      <c r="G246" s="39"/>
      <c r="H246" s="58"/>
      <c r="I246" s="55"/>
    </row>
    <row r="247" spans="1:9" ht="18.75" customHeight="1" thickTop="1" thickBot="1" x14ac:dyDescent="0.3">
      <c r="A247" s="27">
        <v>62</v>
      </c>
      <c r="B247" s="29">
        <v>107121</v>
      </c>
      <c r="C247" s="30" t="s">
        <v>138</v>
      </c>
      <c r="D247" s="30" t="s">
        <v>18</v>
      </c>
      <c r="E247" s="32">
        <v>200</v>
      </c>
      <c r="F247" s="34">
        <v>46142</v>
      </c>
      <c r="G247" s="29" t="s">
        <v>9</v>
      </c>
      <c r="H247" s="58"/>
      <c r="I247" s="56">
        <f t="shared" ref="I247" si="16">+H247*E247</f>
        <v>0</v>
      </c>
    </row>
    <row r="248" spans="1:9" ht="18.75" customHeight="1" thickTop="1" thickBot="1" x14ac:dyDescent="0.3">
      <c r="A248" s="21"/>
      <c r="B248" s="24"/>
      <c r="C248" s="26"/>
      <c r="D248" s="26"/>
      <c r="E248" s="33"/>
      <c r="F248" s="35"/>
      <c r="G248" s="24"/>
      <c r="H248" s="58"/>
      <c r="I248" s="54"/>
    </row>
    <row r="249" spans="1:9" ht="41.25" customHeight="1" thickTop="1" thickBot="1" x14ac:dyDescent="0.3">
      <c r="A249" s="21"/>
      <c r="B249" s="31" t="s">
        <v>139</v>
      </c>
      <c r="C249" s="31"/>
      <c r="D249" s="31"/>
      <c r="E249" s="31"/>
      <c r="F249" s="31"/>
      <c r="G249" s="31"/>
      <c r="H249" s="58"/>
      <c r="I249" s="54"/>
    </row>
    <row r="250" spans="1:9" ht="18.75" customHeight="1" thickTop="1" thickBot="1" x14ac:dyDescent="0.3">
      <c r="A250" s="28"/>
      <c r="B250" s="38" t="s">
        <v>100</v>
      </c>
      <c r="C250" s="38"/>
      <c r="D250" s="38"/>
      <c r="E250" s="38"/>
      <c r="F250" s="38"/>
      <c r="G250" s="38"/>
      <c r="H250" s="58"/>
      <c r="I250" s="57"/>
    </row>
    <row r="251" spans="1:9" ht="15" customHeight="1" thickTop="1" thickBot="1" x14ac:dyDescent="0.3">
      <c r="A251" s="20">
        <v>63</v>
      </c>
      <c r="B251" s="23">
        <v>107181</v>
      </c>
      <c r="C251" s="25" t="s">
        <v>140</v>
      </c>
      <c r="D251" s="25" t="s">
        <v>18</v>
      </c>
      <c r="E251" s="36">
        <v>200</v>
      </c>
      <c r="F251" s="37">
        <v>46142</v>
      </c>
      <c r="G251" s="23" t="s">
        <v>9</v>
      </c>
      <c r="H251" s="58"/>
      <c r="I251" s="53">
        <f t="shared" ref="I251" si="17">+H251*E251</f>
        <v>0</v>
      </c>
    </row>
    <row r="252" spans="1:9" ht="15" customHeight="1" thickTop="1" thickBot="1" x14ac:dyDescent="0.3">
      <c r="A252" s="21"/>
      <c r="B252" s="24"/>
      <c r="C252" s="26"/>
      <c r="D252" s="26"/>
      <c r="E252" s="33"/>
      <c r="F252" s="35"/>
      <c r="G252" s="24"/>
      <c r="H252" s="58"/>
      <c r="I252" s="54"/>
    </row>
    <row r="253" spans="1:9" ht="18.75" customHeight="1" thickTop="1" thickBot="1" x14ac:dyDescent="0.3">
      <c r="A253" s="21"/>
      <c r="B253" s="31" t="s">
        <v>141</v>
      </c>
      <c r="C253" s="31"/>
      <c r="D253" s="31"/>
      <c r="E253" s="31"/>
      <c r="F253" s="31"/>
      <c r="G253" s="31"/>
      <c r="H253" s="58"/>
      <c r="I253" s="54"/>
    </row>
    <row r="254" spans="1:9" ht="18.75" customHeight="1" thickTop="1" thickBot="1" x14ac:dyDescent="0.3">
      <c r="A254" s="22"/>
      <c r="B254" s="39" t="s">
        <v>90</v>
      </c>
      <c r="C254" s="39"/>
      <c r="D254" s="39"/>
      <c r="E254" s="39"/>
      <c r="F254" s="39"/>
      <c r="G254" s="39"/>
      <c r="H254" s="58"/>
      <c r="I254" s="55"/>
    </row>
    <row r="255" spans="1:9" ht="18.75" customHeight="1" thickTop="1" thickBot="1" x14ac:dyDescent="0.3">
      <c r="A255" s="27">
        <v>64</v>
      </c>
      <c r="B255" s="29">
        <v>149896</v>
      </c>
      <c r="C255" s="30" t="s">
        <v>142</v>
      </c>
      <c r="D255" s="30" t="s">
        <v>18</v>
      </c>
      <c r="E255" s="32">
        <v>100</v>
      </c>
      <c r="F255" s="34">
        <v>46142</v>
      </c>
      <c r="G255" s="29" t="s">
        <v>9</v>
      </c>
      <c r="H255" s="58"/>
      <c r="I255" s="56">
        <f t="shared" ref="I255" si="18">+H255*E255</f>
        <v>0</v>
      </c>
    </row>
    <row r="256" spans="1:9" ht="18.75" customHeight="1" thickTop="1" thickBot="1" x14ac:dyDescent="0.3">
      <c r="A256" s="21"/>
      <c r="B256" s="24"/>
      <c r="C256" s="26"/>
      <c r="D256" s="26"/>
      <c r="E256" s="33"/>
      <c r="F256" s="35"/>
      <c r="G256" s="24"/>
      <c r="H256" s="58"/>
      <c r="I256" s="54"/>
    </row>
    <row r="257" spans="1:9" ht="37.5" customHeight="1" thickTop="1" thickBot="1" x14ac:dyDescent="0.3">
      <c r="A257" s="21"/>
      <c r="B257" s="31" t="s">
        <v>143</v>
      </c>
      <c r="C257" s="31"/>
      <c r="D257" s="31"/>
      <c r="E257" s="31"/>
      <c r="F257" s="31"/>
      <c r="G257" s="31"/>
      <c r="H257" s="58"/>
      <c r="I257" s="54"/>
    </row>
    <row r="258" spans="1:9" ht="18.75" customHeight="1" thickTop="1" thickBot="1" x14ac:dyDescent="0.3">
      <c r="A258" s="28"/>
      <c r="B258" s="38" t="s">
        <v>90</v>
      </c>
      <c r="C258" s="38"/>
      <c r="D258" s="38"/>
      <c r="E258" s="38"/>
      <c r="F258" s="38"/>
      <c r="G258" s="38"/>
      <c r="H258" s="58"/>
      <c r="I258" s="57"/>
    </row>
    <row r="259" spans="1:9" ht="15.75" customHeight="1" thickTop="1" thickBot="1" x14ac:dyDescent="0.3">
      <c r="A259" s="20">
        <v>65</v>
      </c>
      <c r="B259" s="23">
        <v>414222</v>
      </c>
      <c r="C259" s="25" t="s">
        <v>144</v>
      </c>
      <c r="D259" s="25" t="s">
        <v>18</v>
      </c>
      <c r="E259" s="36">
        <v>50</v>
      </c>
      <c r="F259" s="37">
        <v>46142</v>
      </c>
      <c r="G259" s="23" t="s">
        <v>9</v>
      </c>
      <c r="H259" s="58"/>
      <c r="I259" s="56">
        <f t="shared" ref="I259" si="19">+H259*E259</f>
        <v>0</v>
      </c>
    </row>
    <row r="260" spans="1:9" ht="18.75" customHeight="1" thickTop="1" thickBot="1" x14ac:dyDescent="0.3">
      <c r="A260" s="21"/>
      <c r="B260" s="24"/>
      <c r="C260" s="26"/>
      <c r="D260" s="26"/>
      <c r="E260" s="33"/>
      <c r="F260" s="35"/>
      <c r="G260" s="24"/>
      <c r="H260" s="58"/>
      <c r="I260" s="54"/>
    </row>
    <row r="261" spans="1:9" ht="36.75" customHeight="1" thickTop="1" thickBot="1" x14ac:dyDescent="0.3">
      <c r="A261" s="21"/>
      <c r="B261" s="31" t="s">
        <v>145</v>
      </c>
      <c r="C261" s="31"/>
      <c r="D261" s="31"/>
      <c r="E261" s="31"/>
      <c r="F261" s="31"/>
      <c r="G261" s="31"/>
      <c r="H261" s="58"/>
      <c r="I261" s="54"/>
    </row>
    <row r="262" spans="1:9" ht="18.75" customHeight="1" thickTop="1" thickBot="1" x14ac:dyDescent="0.3">
      <c r="A262" s="22"/>
      <c r="B262" s="39" t="s">
        <v>93</v>
      </c>
      <c r="C262" s="39"/>
      <c r="D262" s="39"/>
      <c r="E262" s="39"/>
      <c r="F262" s="39"/>
      <c r="G262" s="39"/>
      <c r="H262" s="58"/>
      <c r="I262" s="57"/>
    </row>
    <row r="263" spans="1:9" ht="18.75" customHeight="1" thickTop="1" thickBot="1" x14ac:dyDescent="0.3">
      <c r="A263" s="27">
        <v>66</v>
      </c>
      <c r="B263" s="29">
        <v>138122</v>
      </c>
      <c r="C263" s="30" t="s">
        <v>146</v>
      </c>
      <c r="D263" s="30" t="s">
        <v>18</v>
      </c>
      <c r="E263" s="32">
        <v>80</v>
      </c>
      <c r="F263" s="34">
        <v>46142</v>
      </c>
      <c r="G263" s="29" t="s">
        <v>9</v>
      </c>
      <c r="H263" s="58"/>
      <c r="I263" s="56">
        <f t="shared" ref="I263:I279" si="20">+H263*E263</f>
        <v>0</v>
      </c>
    </row>
    <row r="264" spans="1:9" ht="18.75" customHeight="1" thickTop="1" thickBot="1" x14ac:dyDescent="0.3">
      <c r="A264" s="21"/>
      <c r="B264" s="24"/>
      <c r="C264" s="26"/>
      <c r="D264" s="26"/>
      <c r="E264" s="33"/>
      <c r="F264" s="35"/>
      <c r="G264" s="24"/>
      <c r="H264" s="58"/>
      <c r="I264" s="54"/>
    </row>
    <row r="265" spans="1:9" ht="38.25" customHeight="1" thickTop="1" thickBot="1" x14ac:dyDescent="0.3">
      <c r="A265" s="21"/>
      <c r="B265" s="31" t="s">
        <v>147</v>
      </c>
      <c r="C265" s="31"/>
      <c r="D265" s="31"/>
      <c r="E265" s="31"/>
      <c r="F265" s="31"/>
      <c r="G265" s="31"/>
      <c r="H265" s="58"/>
      <c r="I265" s="54"/>
    </row>
    <row r="266" spans="1:9" ht="18.75" customHeight="1" thickTop="1" thickBot="1" x14ac:dyDescent="0.3">
      <c r="A266" s="28"/>
      <c r="B266" s="38" t="s">
        <v>148</v>
      </c>
      <c r="C266" s="38"/>
      <c r="D266" s="38"/>
      <c r="E266" s="38"/>
      <c r="F266" s="38"/>
      <c r="G266" s="38"/>
      <c r="H266" s="58"/>
      <c r="I266" s="57"/>
    </row>
    <row r="267" spans="1:9" ht="18.75" customHeight="1" thickTop="1" thickBot="1" x14ac:dyDescent="0.3">
      <c r="A267" s="20">
        <v>67</v>
      </c>
      <c r="B267" s="23">
        <v>149897</v>
      </c>
      <c r="C267" s="25" t="s">
        <v>149</v>
      </c>
      <c r="D267" s="25" t="s">
        <v>18</v>
      </c>
      <c r="E267" s="36">
        <v>50</v>
      </c>
      <c r="F267" s="37">
        <v>46142</v>
      </c>
      <c r="G267" s="23" t="s">
        <v>9</v>
      </c>
      <c r="H267" s="58"/>
      <c r="I267" s="53">
        <f t="shared" si="20"/>
        <v>0</v>
      </c>
    </row>
    <row r="268" spans="1:9" ht="18.75" customHeight="1" thickTop="1" thickBot="1" x14ac:dyDescent="0.3">
      <c r="A268" s="21"/>
      <c r="B268" s="24"/>
      <c r="C268" s="26"/>
      <c r="D268" s="26"/>
      <c r="E268" s="33"/>
      <c r="F268" s="35"/>
      <c r="G268" s="24"/>
      <c r="H268" s="58"/>
      <c r="I268" s="54"/>
    </row>
    <row r="269" spans="1:9" ht="42" customHeight="1" thickTop="1" thickBot="1" x14ac:dyDescent="0.3">
      <c r="A269" s="21"/>
      <c r="B269" s="31" t="s">
        <v>150</v>
      </c>
      <c r="C269" s="31"/>
      <c r="D269" s="31"/>
      <c r="E269" s="31"/>
      <c r="F269" s="31"/>
      <c r="G269" s="31"/>
      <c r="H269" s="58"/>
      <c r="I269" s="54"/>
    </row>
    <row r="270" spans="1:9" ht="18.75" customHeight="1" thickTop="1" thickBot="1" x14ac:dyDescent="0.3">
      <c r="A270" s="22"/>
      <c r="B270" s="39" t="s">
        <v>90</v>
      </c>
      <c r="C270" s="39"/>
      <c r="D270" s="39"/>
      <c r="E270" s="39"/>
      <c r="F270" s="39"/>
      <c r="G270" s="39"/>
      <c r="H270" s="58"/>
      <c r="I270" s="55"/>
    </row>
    <row r="271" spans="1:9" ht="18.75" customHeight="1" thickTop="1" thickBot="1" x14ac:dyDescent="0.3">
      <c r="A271" s="27">
        <v>68</v>
      </c>
      <c r="B271" s="29">
        <v>149795</v>
      </c>
      <c r="C271" s="30" t="s">
        <v>151</v>
      </c>
      <c r="D271" s="30" t="s">
        <v>18</v>
      </c>
      <c r="E271" s="32">
        <v>80</v>
      </c>
      <c r="F271" s="34">
        <v>46142</v>
      </c>
      <c r="G271" s="29" t="s">
        <v>9</v>
      </c>
      <c r="H271" s="58"/>
      <c r="I271" s="56">
        <f t="shared" si="20"/>
        <v>0</v>
      </c>
    </row>
    <row r="272" spans="1:9" ht="18.75" customHeight="1" thickTop="1" thickBot="1" x14ac:dyDescent="0.3">
      <c r="A272" s="21"/>
      <c r="B272" s="24"/>
      <c r="C272" s="26"/>
      <c r="D272" s="26"/>
      <c r="E272" s="33"/>
      <c r="F272" s="35"/>
      <c r="G272" s="24"/>
      <c r="H272" s="58"/>
      <c r="I272" s="54"/>
    </row>
    <row r="273" spans="1:9" ht="34.5" customHeight="1" thickTop="1" thickBot="1" x14ac:dyDescent="0.3">
      <c r="A273" s="21"/>
      <c r="B273" s="31" t="s">
        <v>152</v>
      </c>
      <c r="C273" s="31"/>
      <c r="D273" s="31"/>
      <c r="E273" s="31"/>
      <c r="F273" s="31"/>
      <c r="G273" s="31"/>
      <c r="H273" s="58"/>
      <c r="I273" s="54"/>
    </row>
    <row r="274" spans="1:9" ht="18.75" customHeight="1" thickTop="1" thickBot="1" x14ac:dyDescent="0.3">
      <c r="A274" s="28"/>
      <c r="B274" s="38" t="s">
        <v>90</v>
      </c>
      <c r="C274" s="38"/>
      <c r="D274" s="38"/>
      <c r="E274" s="38"/>
      <c r="F274" s="38"/>
      <c r="G274" s="38"/>
      <c r="H274" s="58"/>
      <c r="I274" s="57"/>
    </row>
    <row r="275" spans="1:9" ht="15" customHeight="1" thickTop="1" thickBot="1" x14ac:dyDescent="0.3">
      <c r="A275" s="20">
        <v>69</v>
      </c>
      <c r="B275" s="23">
        <v>134092</v>
      </c>
      <c r="C275" s="25" t="s">
        <v>153</v>
      </c>
      <c r="D275" s="25" t="s">
        <v>18</v>
      </c>
      <c r="E275" s="36">
        <v>300</v>
      </c>
      <c r="F275" s="37">
        <v>46142</v>
      </c>
      <c r="G275" s="23" t="s">
        <v>9</v>
      </c>
      <c r="H275" s="58"/>
      <c r="I275" s="53">
        <f t="shared" si="20"/>
        <v>0</v>
      </c>
    </row>
    <row r="276" spans="1:9" ht="15" customHeight="1" thickTop="1" thickBot="1" x14ac:dyDescent="0.3">
      <c r="A276" s="21"/>
      <c r="B276" s="24"/>
      <c r="C276" s="26"/>
      <c r="D276" s="26"/>
      <c r="E276" s="33"/>
      <c r="F276" s="35"/>
      <c r="G276" s="24"/>
      <c r="H276" s="58"/>
      <c r="I276" s="54"/>
    </row>
    <row r="277" spans="1:9" ht="37.5" customHeight="1" thickTop="1" thickBot="1" x14ac:dyDescent="0.3">
      <c r="A277" s="21"/>
      <c r="B277" s="31" t="s">
        <v>154</v>
      </c>
      <c r="C277" s="31"/>
      <c r="D277" s="31"/>
      <c r="E277" s="31"/>
      <c r="F277" s="31"/>
      <c r="G277" s="31"/>
      <c r="H277" s="58"/>
      <c r="I277" s="54"/>
    </row>
    <row r="278" spans="1:9" ht="18.75" customHeight="1" thickTop="1" thickBot="1" x14ac:dyDescent="0.3">
      <c r="A278" s="22"/>
      <c r="B278" s="39" t="s">
        <v>93</v>
      </c>
      <c r="C278" s="39"/>
      <c r="D278" s="39"/>
      <c r="E278" s="39"/>
      <c r="F278" s="39"/>
      <c r="G278" s="39"/>
      <c r="H278" s="58"/>
      <c r="I278" s="55"/>
    </row>
    <row r="279" spans="1:9" ht="18.75" customHeight="1" thickTop="1" thickBot="1" x14ac:dyDescent="0.3">
      <c r="A279" s="27">
        <v>70</v>
      </c>
      <c r="B279" s="29">
        <v>107177</v>
      </c>
      <c r="C279" s="30" t="s">
        <v>155</v>
      </c>
      <c r="D279" s="30" t="s">
        <v>18</v>
      </c>
      <c r="E279" s="32">
        <v>300</v>
      </c>
      <c r="F279" s="34">
        <v>46142</v>
      </c>
      <c r="G279" s="29" t="s">
        <v>9</v>
      </c>
      <c r="H279" s="58"/>
      <c r="I279" s="56">
        <f t="shared" si="20"/>
        <v>0</v>
      </c>
    </row>
    <row r="280" spans="1:9" ht="18.75" customHeight="1" thickTop="1" thickBot="1" x14ac:dyDescent="0.3">
      <c r="A280" s="21"/>
      <c r="B280" s="24"/>
      <c r="C280" s="26"/>
      <c r="D280" s="26"/>
      <c r="E280" s="33"/>
      <c r="F280" s="35"/>
      <c r="G280" s="24"/>
      <c r="H280" s="58"/>
      <c r="I280" s="54"/>
    </row>
    <row r="281" spans="1:9" ht="36" customHeight="1" thickTop="1" thickBot="1" x14ac:dyDescent="0.3">
      <c r="A281" s="21"/>
      <c r="B281" s="31" t="s">
        <v>156</v>
      </c>
      <c r="C281" s="31"/>
      <c r="D281" s="31"/>
      <c r="E281" s="31"/>
      <c r="F281" s="31"/>
      <c r="G281" s="31"/>
      <c r="H281" s="58"/>
      <c r="I281" s="54"/>
    </row>
    <row r="282" spans="1:9" ht="18.75" customHeight="1" thickTop="1" thickBot="1" x14ac:dyDescent="0.3">
      <c r="A282" s="28"/>
      <c r="B282" s="38" t="s">
        <v>93</v>
      </c>
      <c r="C282" s="38"/>
      <c r="D282" s="38"/>
      <c r="E282" s="38"/>
      <c r="F282" s="38"/>
      <c r="G282" s="38"/>
      <c r="H282" s="58"/>
      <c r="I282" s="57"/>
    </row>
    <row r="283" spans="1:9" ht="15" customHeight="1" thickTop="1" thickBot="1" x14ac:dyDescent="0.3">
      <c r="A283" s="20">
        <v>71</v>
      </c>
      <c r="B283" s="23">
        <v>141906</v>
      </c>
      <c r="C283" s="25" t="s">
        <v>157</v>
      </c>
      <c r="D283" s="25" t="s">
        <v>18</v>
      </c>
      <c r="E283" s="36">
        <v>80</v>
      </c>
      <c r="F283" s="37">
        <v>46142</v>
      </c>
      <c r="G283" s="23" t="s">
        <v>9</v>
      </c>
      <c r="H283" s="58"/>
      <c r="I283" s="53">
        <f t="shared" ref="I283:I287" si="21">+H283*E283</f>
        <v>0</v>
      </c>
    </row>
    <row r="284" spans="1:9" ht="18.75" customHeight="1" thickTop="1" thickBot="1" x14ac:dyDescent="0.3">
      <c r="A284" s="21"/>
      <c r="B284" s="24"/>
      <c r="C284" s="26"/>
      <c r="D284" s="26"/>
      <c r="E284" s="33"/>
      <c r="F284" s="35"/>
      <c r="G284" s="24"/>
      <c r="H284" s="59"/>
      <c r="I284" s="54"/>
    </row>
    <row r="285" spans="1:9" ht="45.75" customHeight="1" thickTop="1" thickBot="1" x14ac:dyDescent="0.3">
      <c r="A285" s="21"/>
      <c r="B285" s="31" t="s">
        <v>158</v>
      </c>
      <c r="C285" s="31"/>
      <c r="D285" s="31"/>
      <c r="E285" s="31"/>
      <c r="F285" s="31"/>
      <c r="G285" s="31"/>
      <c r="H285" s="59"/>
      <c r="I285" s="54"/>
    </row>
    <row r="286" spans="1:9" ht="18.75" customHeight="1" thickTop="1" thickBot="1" x14ac:dyDescent="0.3">
      <c r="A286" s="22"/>
      <c r="B286" s="39" t="s">
        <v>90</v>
      </c>
      <c r="C286" s="39"/>
      <c r="D286" s="39"/>
      <c r="E286" s="39"/>
      <c r="F286" s="39"/>
      <c r="G286" s="39"/>
      <c r="H286" s="59"/>
      <c r="I286" s="55"/>
    </row>
    <row r="287" spans="1:9" ht="18.75" customHeight="1" thickTop="1" thickBot="1" x14ac:dyDescent="0.3">
      <c r="A287" s="27">
        <v>72</v>
      </c>
      <c r="B287" s="29">
        <v>149804</v>
      </c>
      <c r="C287" s="30" t="s">
        <v>159</v>
      </c>
      <c r="D287" s="30" t="s">
        <v>18</v>
      </c>
      <c r="E287" s="32">
        <v>50</v>
      </c>
      <c r="F287" s="34">
        <v>46142</v>
      </c>
      <c r="G287" s="29" t="s">
        <v>9</v>
      </c>
      <c r="H287" s="58"/>
      <c r="I287" s="56">
        <f t="shared" si="21"/>
        <v>0</v>
      </c>
    </row>
    <row r="288" spans="1:9" ht="18.75" customHeight="1" thickTop="1" thickBot="1" x14ac:dyDescent="0.3">
      <c r="A288" s="21"/>
      <c r="B288" s="24"/>
      <c r="C288" s="26"/>
      <c r="D288" s="26"/>
      <c r="E288" s="33"/>
      <c r="F288" s="35"/>
      <c r="G288" s="24"/>
      <c r="H288" s="58"/>
      <c r="I288" s="54"/>
    </row>
    <row r="289" spans="1:9" ht="36" customHeight="1" thickTop="1" thickBot="1" x14ac:dyDescent="0.3">
      <c r="A289" s="21"/>
      <c r="B289" s="31" t="s">
        <v>160</v>
      </c>
      <c r="C289" s="31"/>
      <c r="D289" s="31"/>
      <c r="E289" s="31"/>
      <c r="F289" s="31"/>
      <c r="G289" s="31"/>
      <c r="H289" s="58"/>
      <c r="I289" s="54"/>
    </row>
    <row r="290" spans="1:9" ht="18.75" customHeight="1" thickTop="1" thickBot="1" x14ac:dyDescent="0.3">
      <c r="A290" s="28"/>
      <c r="B290" s="38" t="s">
        <v>90</v>
      </c>
      <c r="C290" s="38"/>
      <c r="D290" s="38"/>
      <c r="E290" s="38"/>
      <c r="F290" s="38"/>
      <c r="G290" s="38"/>
      <c r="H290" s="58"/>
      <c r="I290" s="57"/>
    </row>
    <row r="291" spans="1:9" ht="18.75" customHeight="1" thickTop="1" thickBot="1" x14ac:dyDescent="0.3">
      <c r="A291" s="20">
        <v>73</v>
      </c>
      <c r="B291" s="23">
        <v>138123</v>
      </c>
      <c r="C291" s="25" t="s">
        <v>161</v>
      </c>
      <c r="D291" s="25" t="s">
        <v>18</v>
      </c>
      <c r="E291" s="36">
        <v>50</v>
      </c>
      <c r="F291" s="37">
        <v>46142</v>
      </c>
      <c r="G291" s="23" t="s">
        <v>9</v>
      </c>
      <c r="H291" s="58"/>
      <c r="I291" s="53">
        <f t="shared" ref="I291" si="22">+H291*E291</f>
        <v>0</v>
      </c>
    </row>
    <row r="292" spans="1:9" ht="18.75" customHeight="1" thickTop="1" thickBot="1" x14ac:dyDescent="0.3">
      <c r="A292" s="21"/>
      <c r="B292" s="24"/>
      <c r="C292" s="26"/>
      <c r="D292" s="26"/>
      <c r="E292" s="33"/>
      <c r="F292" s="35"/>
      <c r="G292" s="24"/>
      <c r="H292" s="58"/>
      <c r="I292" s="54"/>
    </row>
    <row r="293" spans="1:9" ht="38.25" customHeight="1" thickTop="1" thickBot="1" x14ac:dyDescent="0.3">
      <c r="A293" s="22"/>
      <c r="B293" s="39" t="s">
        <v>162</v>
      </c>
      <c r="C293" s="39"/>
      <c r="D293" s="39"/>
      <c r="E293" s="39"/>
      <c r="F293" s="39"/>
      <c r="G293" s="39"/>
      <c r="H293" s="58"/>
      <c r="I293" s="55"/>
    </row>
    <row r="294" spans="1:9" ht="18.75" customHeight="1" thickTop="1" thickBot="1" x14ac:dyDescent="0.3">
      <c r="A294" s="27">
        <v>74</v>
      </c>
      <c r="B294" s="29">
        <v>137759</v>
      </c>
      <c r="C294" s="30" t="s">
        <v>163</v>
      </c>
      <c r="D294" s="30" t="s">
        <v>18</v>
      </c>
      <c r="E294" s="32">
        <v>50</v>
      </c>
      <c r="F294" s="34">
        <v>46142</v>
      </c>
      <c r="G294" s="29" t="s">
        <v>9</v>
      </c>
      <c r="H294" s="58"/>
      <c r="I294" s="56">
        <f t="shared" ref="I294" si="23">+H294*E294</f>
        <v>0</v>
      </c>
    </row>
    <row r="295" spans="1:9" ht="18.75" customHeight="1" thickTop="1" thickBot="1" x14ac:dyDescent="0.3">
      <c r="A295" s="21"/>
      <c r="B295" s="24"/>
      <c r="C295" s="26"/>
      <c r="D295" s="26"/>
      <c r="E295" s="33"/>
      <c r="F295" s="35"/>
      <c r="G295" s="24"/>
      <c r="H295" s="58"/>
      <c r="I295" s="54"/>
    </row>
    <row r="296" spans="1:9" ht="18.75" customHeight="1" thickTop="1" thickBot="1" x14ac:dyDescent="0.3">
      <c r="A296" s="21"/>
      <c r="B296" s="31" t="s">
        <v>164</v>
      </c>
      <c r="C296" s="31"/>
      <c r="D296" s="31"/>
      <c r="E296" s="31"/>
      <c r="F296" s="31"/>
      <c r="G296" s="31"/>
      <c r="H296" s="58"/>
      <c r="I296" s="54"/>
    </row>
    <row r="297" spans="1:9" ht="18.75" customHeight="1" thickTop="1" thickBot="1" x14ac:dyDescent="0.3">
      <c r="A297" s="28"/>
      <c r="B297" s="38" t="s">
        <v>90</v>
      </c>
      <c r="C297" s="38"/>
      <c r="D297" s="38"/>
      <c r="E297" s="38"/>
      <c r="F297" s="38"/>
      <c r="G297" s="38"/>
      <c r="H297" s="58"/>
      <c r="I297" s="57"/>
    </row>
    <row r="298" spans="1:9" ht="15" customHeight="1" thickTop="1" thickBot="1" x14ac:dyDescent="0.3">
      <c r="A298" s="20">
        <v>75</v>
      </c>
      <c r="B298" s="23">
        <v>149796</v>
      </c>
      <c r="C298" s="25" t="s">
        <v>165</v>
      </c>
      <c r="D298" s="25" t="s">
        <v>18</v>
      </c>
      <c r="E298" s="36">
        <v>50</v>
      </c>
      <c r="F298" s="37">
        <v>46142</v>
      </c>
      <c r="G298" s="23" t="s">
        <v>9</v>
      </c>
      <c r="H298" s="58"/>
      <c r="I298" s="53">
        <f t="shared" ref="I298" si="24">+H298*E298</f>
        <v>0</v>
      </c>
    </row>
    <row r="299" spans="1:9" ht="18.75" customHeight="1" thickTop="1" thickBot="1" x14ac:dyDescent="0.3">
      <c r="A299" s="21"/>
      <c r="B299" s="24"/>
      <c r="C299" s="26"/>
      <c r="D299" s="26"/>
      <c r="E299" s="33"/>
      <c r="F299" s="35"/>
      <c r="G299" s="24"/>
      <c r="H299" s="58"/>
      <c r="I299" s="54"/>
    </row>
    <row r="300" spans="1:9" ht="41.25" customHeight="1" thickTop="1" thickBot="1" x14ac:dyDescent="0.3">
      <c r="A300" s="21"/>
      <c r="B300" s="31" t="s">
        <v>166</v>
      </c>
      <c r="C300" s="31"/>
      <c r="D300" s="31"/>
      <c r="E300" s="31"/>
      <c r="F300" s="31"/>
      <c r="G300" s="31"/>
      <c r="H300" s="58"/>
      <c r="I300" s="54"/>
    </row>
    <row r="301" spans="1:9" ht="18.75" customHeight="1" thickTop="1" thickBot="1" x14ac:dyDescent="0.3">
      <c r="A301" s="22"/>
      <c r="B301" s="39" t="s">
        <v>90</v>
      </c>
      <c r="C301" s="39"/>
      <c r="D301" s="39"/>
      <c r="E301" s="39"/>
      <c r="F301" s="39"/>
      <c r="G301" s="39"/>
      <c r="H301" s="58"/>
      <c r="I301" s="55"/>
    </row>
    <row r="302" spans="1:9" ht="18.75" customHeight="1" thickTop="1" thickBot="1" x14ac:dyDescent="0.3">
      <c r="A302" s="27">
        <v>76</v>
      </c>
      <c r="B302" s="29">
        <v>137758</v>
      </c>
      <c r="C302" s="30" t="s">
        <v>167</v>
      </c>
      <c r="D302" s="30" t="s">
        <v>18</v>
      </c>
      <c r="E302" s="32">
        <v>300</v>
      </c>
      <c r="F302" s="34">
        <v>46142</v>
      </c>
      <c r="G302" s="29" t="s">
        <v>9</v>
      </c>
      <c r="H302" s="58"/>
      <c r="I302" s="56">
        <f t="shared" ref="I302:I314" si="25">+H302*E302</f>
        <v>0</v>
      </c>
    </row>
    <row r="303" spans="1:9" ht="18.75" customHeight="1" thickTop="1" thickBot="1" x14ac:dyDescent="0.3">
      <c r="A303" s="21"/>
      <c r="B303" s="24"/>
      <c r="C303" s="26"/>
      <c r="D303" s="26"/>
      <c r="E303" s="33"/>
      <c r="F303" s="35"/>
      <c r="G303" s="24"/>
      <c r="H303" s="58"/>
      <c r="I303" s="54"/>
    </row>
    <row r="304" spans="1:9" ht="18.75" customHeight="1" thickTop="1" thickBot="1" x14ac:dyDescent="0.3">
      <c r="A304" s="21"/>
      <c r="B304" s="31" t="s">
        <v>168</v>
      </c>
      <c r="C304" s="31"/>
      <c r="D304" s="31"/>
      <c r="E304" s="31"/>
      <c r="F304" s="31"/>
      <c r="G304" s="31"/>
      <c r="H304" s="58"/>
      <c r="I304" s="54"/>
    </row>
    <row r="305" spans="1:9" ht="18.75" customHeight="1" thickTop="1" thickBot="1" x14ac:dyDescent="0.3">
      <c r="A305" s="28"/>
      <c r="B305" s="38" t="s">
        <v>148</v>
      </c>
      <c r="C305" s="38"/>
      <c r="D305" s="38"/>
      <c r="E305" s="38"/>
      <c r="F305" s="38"/>
      <c r="G305" s="38"/>
      <c r="H305" s="58"/>
      <c r="I305" s="57"/>
    </row>
    <row r="306" spans="1:9" ht="18.75" customHeight="1" thickTop="1" thickBot="1" x14ac:dyDescent="0.3">
      <c r="A306" s="20">
        <v>77</v>
      </c>
      <c r="B306" s="23">
        <v>200104</v>
      </c>
      <c r="C306" s="25" t="s">
        <v>169</v>
      </c>
      <c r="D306" s="25" t="s">
        <v>18</v>
      </c>
      <c r="E306" s="36">
        <v>300</v>
      </c>
      <c r="F306" s="37">
        <v>46142</v>
      </c>
      <c r="G306" s="23" t="s">
        <v>9</v>
      </c>
      <c r="H306" s="58"/>
      <c r="I306" s="53">
        <f t="shared" si="25"/>
        <v>0</v>
      </c>
    </row>
    <row r="307" spans="1:9" ht="18.75" customHeight="1" thickTop="1" thickBot="1" x14ac:dyDescent="0.3">
      <c r="A307" s="21"/>
      <c r="B307" s="24"/>
      <c r="C307" s="26"/>
      <c r="D307" s="26"/>
      <c r="E307" s="33"/>
      <c r="F307" s="35"/>
      <c r="G307" s="24"/>
      <c r="H307" s="58"/>
      <c r="I307" s="54"/>
    </row>
    <row r="308" spans="1:9" ht="18.75" customHeight="1" thickTop="1" thickBot="1" x14ac:dyDescent="0.3">
      <c r="A308" s="21"/>
      <c r="B308" s="31" t="s">
        <v>170</v>
      </c>
      <c r="C308" s="31"/>
      <c r="D308" s="31"/>
      <c r="E308" s="31"/>
      <c r="F308" s="31"/>
      <c r="G308" s="31"/>
      <c r="H308" s="58"/>
      <c r="I308" s="54"/>
    </row>
    <row r="309" spans="1:9" ht="18.75" customHeight="1" thickTop="1" thickBot="1" x14ac:dyDescent="0.3">
      <c r="A309" s="22"/>
      <c r="B309" s="39" t="s">
        <v>93</v>
      </c>
      <c r="C309" s="39"/>
      <c r="D309" s="39"/>
      <c r="E309" s="39"/>
      <c r="F309" s="39"/>
      <c r="G309" s="39"/>
      <c r="H309" s="58"/>
      <c r="I309" s="55"/>
    </row>
    <row r="310" spans="1:9" ht="18.75" customHeight="1" thickTop="1" thickBot="1" x14ac:dyDescent="0.3">
      <c r="A310" s="27">
        <v>78</v>
      </c>
      <c r="B310" s="29">
        <v>141907</v>
      </c>
      <c r="C310" s="30" t="s">
        <v>171</v>
      </c>
      <c r="D310" s="30" t="s">
        <v>18</v>
      </c>
      <c r="E310" s="32">
        <v>50</v>
      </c>
      <c r="F310" s="34">
        <v>46142</v>
      </c>
      <c r="G310" s="29" t="s">
        <v>9</v>
      </c>
      <c r="H310" s="58"/>
      <c r="I310" s="56">
        <f t="shared" si="25"/>
        <v>0</v>
      </c>
    </row>
    <row r="311" spans="1:9" ht="18.75" customHeight="1" thickTop="1" thickBot="1" x14ac:dyDescent="0.3">
      <c r="A311" s="21"/>
      <c r="B311" s="24"/>
      <c r="C311" s="26"/>
      <c r="D311" s="26"/>
      <c r="E311" s="33"/>
      <c r="F311" s="35"/>
      <c r="G311" s="24"/>
      <c r="H311" s="58"/>
      <c r="I311" s="54"/>
    </row>
    <row r="312" spans="1:9" ht="38.25" customHeight="1" thickTop="1" thickBot="1" x14ac:dyDescent="0.3">
      <c r="A312" s="21"/>
      <c r="B312" s="31" t="s">
        <v>172</v>
      </c>
      <c r="C312" s="31"/>
      <c r="D312" s="31"/>
      <c r="E312" s="31"/>
      <c r="F312" s="31"/>
      <c r="G312" s="31"/>
      <c r="H312" s="58"/>
      <c r="I312" s="54"/>
    </row>
    <row r="313" spans="1:9" ht="18.75" customHeight="1" thickTop="1" thickBot="1" x14ac:dyDescent="0.3">
      <c r="A313" s="28"/>
      <c r="B313" s="38" t="s">
        <v>90</v>
      </c>
      <c r="C313" s="38"/>
      <c r="D313" s="38"/>
      <c r="E313" s="38"/>
      <c r="F313" s="38"/>
      <c r="G313" s="38"/>
      <c r="H313" s="58"/>
      <c r="I313" s="57"/>
    </row>
    <row r="314" spans="1:9" ht="15" customHeight="1" thickTop="1" thickBot="1" x14ac:dyDescent="0.3">
      <c r="A314" s="27">
        <v>79</v>
      </c>
      <c r="B314" s="29">
        <v>414223</v>
      </c>
      <c r="C314" s="30" t="s">
        <v>173</v>
      </c>
      <c r="D314" s="30" t="s">
        <v>18</v>
      </c>
      <c r="E314" s="32">
        <v>40</v>
      </c>
      <c r="F314" s="34">
        <v>46142</v>
      </c>
      <c r="G314" s="29" t="s">
        <v>9</v>
      </c>
      <c r="H314" s="58"/>
      <c r="I314" s="56">
        <f t="shared" si="25"/>
        <v>0</v>
      </c>
    </row>
    <row r="315" spans="1:9" ht="15" customHeight="1" thickTop="1" thickBot="1" x14ac:dyDescent="0.3">
      <c r="A315" s="21"/>
      <c r="B315" s="24"/>
      <c r="C315" s="26"/>
      <c r="D315" s="26"/>
      <c r="E315" s="33"/>
      <c r="F315" s="35"/>
      <c r="G315" s="24"/>
      <c r="H315" s="58"/>
      <c r="I315" s="54"/>
    </row>
    <row r="316" spans="1:9" ht="37.5" customHeight="1" thickTop="1" thickBot="1" x14ac:dyDescent="0.3">
      <c r="A316" s="21"/>
      <c r="B316" s="31" t="s">
        <v>174</v>
      </c>
      <c r="C316" s="31"/>
      <c r="D316" s="31"/>
      <c r="E316" s="31"/>
      <c r="F316" s="31"/>
      <c r="G316" s="31"/>
      <c r="H316" s="58"/>
      <c r="I316" s="54"/>
    </row>
    <row r="317" spans="1:9" ht="18.75" customHeight="1" thickTop="1" thickBot="1" x14ac:dyDescent="0.3">
      <c r="A317" s="28"/>
      <c r="B317" s="38" t="s">
        <v>93</v>
      </c>
      <c r="C317" s="38"/>
      <c r="D317" s="38"/>
      <c r="E317" s="38"/>
      <c r="F317" s="38"/>
      <c r="G317" s="38"/>
      <c r="H317" s="58"/>
      <c r="I317" s="57"/>
    </row>
    <row r="318" spans="1:9" ht="18.75" customHeight="1" thickTop="1" thickBot="1" x14ac:dyDescent="0.3">
      <c r="A318" s="20">
        <v>80</v>
      </c>
      <c r="B318" s="23">
        <v>107184</v>
      </c>
      <c r="C318" s="25" t="s">
        <v>175</v>
      </c>
      <c r="D318" s="25" t="s">
        <v>18</v>
      </c>
      <c r="E318" s="36">
        <v>40</v>
      </c>
      <c r="F318" s="37">
        <v>46142</v>
      </c>
      <c r="G318" s="23" t="s">
        <v>9</v>
      </c>
      <c r="H318" s="58"/>
      <c r="I318" s="53">
        <f t="shared" ref="I318" si="26">+H318*E318</f>
        <v>0</v>
      </c>
    </row>
    <row r="319" spans="1:9" ht="18.75" customHeight="1" thickTop="1" thickBot="1" x14ac:dyDescent="0.3">
      <c r="A319" s="21"/>
      <c r="B319" s="24"/>
      <c r="C319" s="26"/>
      <c r="D319" s="26"/>
      <c r="E319" s="33"/>
      <c r="F319" s="35"/>
      <c r="G319" s="24"/>
      <c r="H319" s="58"/>
      <c r="I319" s="54"/>
    </row>
    <row r="320" spans="1:9" ht="41.25" customHeight="1" thickTop="1" thickBot="1" x14ac:dyDescent="0.3">
      <c r="A320" s="21"/>
      <c r="B320" s="31" t="s">
        <v>176</v>
      </c>
      <c r="C320" s="31"/>
      <c r="D320" s="31"/>
      <c r="E320" s="31"/>
      <c r="F320" s="31"/>
      <c r="G320" s="31"/>
      <c r="H320" s="58"/>
      <c r="I320" s="54"/>
    </row>
    <row r="321" spans="1:9" ht="18.75" customHeight="1" thickTop="1" thickBot="1" x14ac:dyDescent="0.3">
      <c r="A321" s="22"/>
      <c r="B321" s="39" t="s">
        <v>90</v>
      </c>
      <c r="C321" s="39"/>
      <c r="D321" s="39"/>
      <c r="E321" s="39"/>
      <c r="F321" s="39"/>
      <c r="G321" s="39"/>
      <c r="H321" s="58"/>
      <c r="I321" s="55"/>
    </row>
    <row r="322" spans="1:9" ht="15" customHeight="1" thickTop="1" thickBot="1" x14ac:dyDescent="0.3">
      <c r="A322" s="27">
        <v>81</v>
      </c>
      <c r="B322" s="29">
        <v>407433</v>
      </c>
      <c r="C322" s="30" t="s">
        <v>177</v>
      </c>
      <c r="D322" s="30" t="s">
        <v>18</v>
      </c>
      <c r="E322" s="32">
        <v>50</v>
      </c>
      <c r="F322" s="34">
        <v>46142</v>
      </c>
      <c r="G322" s="29" t="s">
        <v>9</v>
      </c>
      <c r="H322" s="58"/>
      <c r="I322" s="56">
        <f t="shared" ref="I322" si="27">+H322*E322</f>
        <v>0</v>
      </c>
    </row>
    <row r="323" spans="1:9" ht="18.75" customHeight="1" thickTop="1" thickBot="1" x14ac:dyDescent="0.3">
      <c r="A323" s="21"/>
      <c r="B323" s="24"/>
      <c r="C323" s="26"/>
      <c r="D323" s="26"/>
      <c r="E323" s="33"/>
      <c r="F323" s="35"/>
      <c r="G323" s="24"/>
      <c r="H323" s="58"/>
      <c r="I323" s="54"/>
    </row>
    <row r="324" spans="1:9" ht="46.5" customHeight="1" thickTop="1" thickBot="1" x14ac:dyDescent="0.3">
      <c r="A324" s="21"/>
      <c r="B324" s="31" t="s">
        <v>178</v>
      </c>
      <c r="C324" s="31"/>
      <c r="D324" s="31"/>
      <c r="E324" s="31"/>
      <c r="F324" s="31"/>
      <c r="G324" s="31"/>
      <c r="H324" s="58"/>
      <c r="I324" s="54"/>
    </row>
    <row r="325" spans="1:9" ht="18.75" customHeight="1" thickTop="1" thickBot="1" x14ac:dyDescent="0.3">
      <c r="A325" s="28"/>
      <c r="B325" s="38" t="s">
        <v>90</v>
      </c>
      <c r="C325" s="38"/>
      <c r="D325" s="38"/>
      <c r="E325" s="38"/>
      <c r="F325" s="38"/>
      <c r="G325" s="38"/>
      <c r="H325" s="58"/>
      <c r="I325" s="57"/>
    </row>
    <row r="326" spans="1:9" ht="18.75" customHeight="1" thickTop="1" thickBot="1" x14ac:dyDescent="0.3">
      <c r="A326" s="20">
        <v>82</v>
      </c>
      <c r="B326" s="23">
        <v>212602</v>
      </c>
      <c r="C326" s="25" t="s">
        <v>179</v>
      </c>
      <c r="D326" s="25" t="s">
        <v>18</v>
      </c>
      <c r="E326" s="36">
        <v>200</v>
      </c>
      <c r="F326" s="37">
        <v>46142</v>
      </c>
      <c r="G326" s="23" t="s">
        <v>9</v>
      </c>
      <c r="H326" s="58"/>
      <c r="I326" s="53">
        <f>+H326*E326</f>
        <v>0</v>
      </c>
    </row>
    <row r="327" spans="1:9" ht="18.75" customHeight="1" thickTop="1" thickBot="1" x14ac:dyDescent="0.3">
      <c r="A327" s="21"/>
      <c r="B327" s="24"/>
      <c r="C327" s="26"/>
      <c r="D327" s="26"/>
      <c r="E327" s="33"/>
      <c r="F327" s="35"/>
      <c r="G327" s="24"/>
      <c r="H327" s="58"/>
      <c r="I327" s="54"/>
    </row>
    <row r="328" spans="1:9" ht="40.5" customHeight="1" thickTop="1" thickBot="1" x14ac:dyDescent="0.3">
      <c r="A328" s="22"/>
      <c r="B328" s="39" t="s">
        <v>180</v>
      </c>
      <c r="C328" s="39"/>
      <c r="D328" s="39"/>
      <c r="E328" s="39"/>
      <c r="F328" s="39"/>
      <c r="G328" s="39"/>
      <c r="H328" s="58"/>
      <c r="I328" s="55"/>
    </row>
    <row r="329" spans="1:9" ht="18.75" customHeight="1" thickTop="1" thickBot="1" x14ac:dyDescent="0.3">
      <c r="A329" s="27">
        <v>83</v>
      </c>
      <c r="B329" s="29">
        <v>107179</v>
      </c>
      <c r="C329" s="30" t="s">
        <v>181</v>
      </c>
      <c r="D329" s="30" t="s">
        <v>18</v>
      </c>
      <c r="E329" s="32">
        <v>300</v>
      </c>
      <c r="F329" s="34">
        <v>46142</v>
      </c>
      <c r="G329" s="29" t="s">
        <v>9</v>
      </c>
      <c r="H329" s="58"/>
      <c r="I329" s="56">
        <f>+H329*E329</f>
        <v>0</v>
      </c>
    </row>
    <row r="330" spans="1:9" ht="18.75" customHeight="1" thickTop="1" thickBot="1" x14ac:dyDescent="0.3">
      <c r="A330" s="21"/>
      <c r="B330" s="24"/>
      <c r="C330" s="26"/>
      <c r="D330" s="26"/>
      <c r="E330" s="33"/>
      <c r="F330" s="35"/>
      <c r="G330" s="24"/>
      <c r="H330" s="58"/>
      <c r="I330" s="54"/>
    </row>
    <row r="331" spans="1:9" ht="18.75" customHeight="1" thickTop="1" thickBot="1" x14ac:dyDescent="0.3">
      <c r="A331" s="21"/>
      <c r="B331" s="31" t="s">
        <v>182</v>
      </c>
      <c r="C331" s="31"/>
      <c r="D331" s="31"/>
      <c r="E331" s="31"/>
      <c r="F331" s="31"/>
      <c r="G331" s="31"/>
      <c r="H331" s="58"/>
      <c r="I331" s="54"/>
    </row>
    <row r="332" spans="1:9" ht="18.75" customHeight="1" thickTop="1" thickBot="1" x14ac:dyDescent="0.3">
      <c r="A332" s="28"/>
      <c r="B332" s="38" t="s">
        <v>90</v>
      </c>
      <c r="C332" s="38"/>
      <c r="D332" s="38"/>
      <c r="E332" s="38"/>
      <c r="F332" s="38"/>
      <c r="G332" s="38"/>
      <c r="H332" s="58"/>
      <c r="I332" s="57"/>
    </row>
    <row r="333" spans="1:9" ht="18.75" customHeight="1" thickTop="1" thickBot="1" x14ac:dyDescent="0.3">
      <c r="A333" s="20">
        <v>84</v>
      </c>
      <c r="B333" s="23">
        <v>200091</v>
      </c>
      <c r="C333" s="25" t="s">
        <v>183</v>
      </c>
      <c r="D333" s="25" t="s">
        <v>18</v>
      </c>
      <c r="E333" s="36">
        <v>50</v>
      </c>
      <c r="F333" s="37">
        <v>46142</v>
      </c>
      <c r="G333" s="23" t="s">
        <v>9</v>
      </c>
      <c r="H333" s="58"/>
      <c r="I333" s="53">
        <f>+H333*E333</f>
        <v>0</v>
      </c>
    </row>
    <row r="334" spans="1:9" ht="18.75" customHeight="1" thickTop="1" thickBot="1" x14ac:dyDescent="0.3">
      <c r="A334" s="21"/>
      <c r="B334" s="24"/>
      <c r="C334" s="26"/>
      <c r="D334" s="26"/>
      <c r="E334" s="33"/>
      <c r="F334" s="35"/>
      <c r="G334" s="24"/>
      <c r="H334" s="58"/>
      <c r="I334" s="54"/>
    </row>
    <row r="335" spans="1:9" ht="46.5" customHeight="1" thickTop="1" thickBot="1" x14ac:dyDescent="0.3">
      <c r="A335" s="21"/>
      <c r="B335" s="31" t="s">
        <v>184</v>
      </c>
      <c r="C335" s="31"/>
      <c r="D335" s="31"/>
      <c r="E335" s="31"/>
      <c r="F335" s="31"/>
      <c r="G335" s="31"/>
      <c r="H335" s="58"/>
      <c r="I335" s="54"/>
    </row>
    <row r="336" spans="1:9" ht="18.75" customHeight="1" thickTop="1" thickBot="1" x14ac:dyDescent="0.3">
      <c r="A336" s="22"/>
      <c r="B336" s="39" t="s">
        <v>90</v>
      </c>
      <c r="C336" s="39"/>
      <c r="D336" s="39"/>
      <c r="E336" s="39"/>
      <c r="F336" s="39"/>
      <c r="G336" s="39"/>
      <c r="H336" s="58"/>
      <c r="I336" s="55"/>
    </row>
    <row r="337" spans="1:9" ht="15" customHeight="1" thickTop="1" thickBot="1" x14ac:dyDescent="0.3">
      <c r="A337" s="27">
        <v>85</v>
      </c>
      <c r="B337" s="29">
        <v>137760</v>
      </c>
      <c r="C337" s="30" t="s">
        <v>185</v>
      </c>
      <c r="D337" s="30" t="s">
        <v>18</v>
      </c>
      <c r="E337" s="32">
        <v>30</v>
      </c>
      <c r="F337" s="34">
        <v>46142</v>
      </c>
      <c r="G337" s="29" t="s">
        <v>9</v>
      </c>
      <c r="H337" s="58"/>
      <c r="I337" s="56">
        <f t="shared" ref="I337" si="28">+H337*E337</f>
        <v>0</v>
      </c>
    </row>
    <row r="338" spans="1:9" ht="15" customHeight="1" thickTop="1" thickBot="1" x14ac:dyDescent="0.3">
      <c r="A338" s="21"/>
      <c r="B338" s="24"/>
      <c r="C338" s="26"/>
      <c r="D338" s="26"/>
      <c r="E338" s="33"/>
      <c r="F338" s="35"/>
      <c r="G338" s="24"/>
      <c r="H338" s="58"/>
      <c r="I338" s="54"/>
    </row>
    <row r="339" spans="1:9" ht="44.25" customHeight="1" thickTop="1" thickBot="1" x14ac:dyDescent="0.3">
      <c r="A339" s="21"/>
      <c r="B339" s="31" t="s">
        <v>186</v>
      </c>
      <c r="C339" s="31"/>
      <c r="D339" s="31"/>
      <c r="E339" s="31"/>
      <c r="F339" s="31"/>
      <c r="G339" s="31"/>
      <c r="H339" s="58"/>
      <c r="I339" s="54"/>
    </row>
    <row r="340" spans="1:9" ht="18.75" customHeight="1" thickTop="1" thickBot="1" x14ac:dyDescent="0.3">
      <c r="A340" s="28"/>
      <c r="B340" s="43"/>
      <c r="C340" s="43"/>
      <c r="D340" s="43"/>
      <c r="E340" s="43"/>
      <c r="F340" s="43"/>
      <c r="G340" s="43"/>
      <c r="H340" s="58"/>
      <c r="I340" s="57"/>
    </row>
    <row r="341" spans="1:9" ht="18.75" customHeight="1" thickTop="1" thickBot="1" x14ac:dyDescent="0.3">
      <c r="A341" s="20">
        <v>86</v>
      </c>
      <c r="B341" s="23">
        <v>107185</v>
      </c>
      <c r="C341" s="25" t="s">
        <v>187</v>
      </c>
      <c r="D341" s="25" t="s">
        <v>18</v>
      </c>
      <c r="E341" s="36">
        <v>30</v>
      </c>
      <c r="F341" s="37">
        <v>46142</v>
      </c>
      <c r="G341" s="23" t="s">
        <v>9</v>
      </c>
      <c r="H341" s="58"/>
      <c r="I341" s="53">
        <f t="shared" ref="I341" si="29">+H341*E341</f>
        <v>0</v>
      </c>
    </row>
    <row r="342" spans="1:9" ht="18.75" customHeight="1" thickTop="1" thickBot="1" x14ac:dyDescent="0.3">
      <c r="A342" s="21"/>
      <c r="B342" s="24"/>
      <c r="C342" s="26"/>
      <c r="D342" s="26"/>
      <c r="E342" s="33"/>
      <c r="F342" s="35"/>
      <c r="G342" s="24"/>
      <c r="H342" s="58"/>
      <c r="I342" s="54"/>
    </row>
    <row r="343" spans="1:9" ht="31.5" customHeight="1" thickTop="1" thickBot="1" x14ac:dyDescent="0.3">
      <c r="A343" s="21"/>
      <c r="B343" s="31" t="s">
        <v>188</v>
      </c>
      <c r="C343" s="31"/>
      <c r="D343" s="31"/>
      <c r="E343" s="31"/>
      <c r="F343" s="31"/>
      <c r="G343" s="31"/>
      <c r="H343" s="58"/>
      <c r="I343" s="54"/>
    </row>
    <row r="344" spans="1:9" ht="18.75" customHeight="1" thickTop="1" thickBot="1" x14ac:dyDescent="0.3">
      <c r="A344" s="22"/>
      <c r="B344" s="39" t="s">
        <v>90</v>
      </c>
      <c r="C344" s="39"/>
      <c r="D344" s="39"/>
      <c r="E344" s="39"/>
      <c r="F344" s="39"/>
      <c r="G344" s="39"/>
      <c r="H344" s="58"/>
      <c r="I344" s="55"/>
    </row>
    <row r="345" spans="1:9" ht="15" customHeight="1" thickTop="1" thickBot="1" x14ac:dyDescent="0.3">
      <c r="A345" s="27">
        <v>87</v>
      </c>
      <c r="B345" s="29">
        <v>134093</v>
      </c>
      <c r="C345" s="30" t="s">
        <v>189</v>
      </c>
      <c r="D345" s="30" t="s">
        <v>18</v>
      </c>
      <c r="E345" s="32">
        <v>200</v>
      </c>
      <c r="F345" s="34">
        <v>46142</v>
      </c>
      <c r="G345" s="29" t="s">
        <v>9</v>
      </c>
      <c r="H345" s="58"/>
      <c r="I345" s="56">
        <f t="shared" ref="I345:I361" si="30">+H345*E345</f>
        <v>0</v>
      </c>
    </row>
    <row r="346" spans="1:9" ht="18.75" customHeight="1" thickTop="1" thickBot="1" x14ac:dyDescent="0.3">
      <c r="A346" s="21"/>
      <c r="B346" s="24"/>
      <c r="C346" s="26"/>
      <c r="D346" s="26"/>
      <c r="E346" s="33"/>
      <c r="F346" s="35"/>
      <c r="G346" s="24"/>
      <c r="H346" s="58"/>
      <c r="I346" s="54"/>
    </row>
    <row r="347" spans="1:9" ht="40.5" customHeight="1" thickTop="1" thickBot="1" x14ac:dyDescent="0.3">
      <c r="A347" s="21"/>
      <c r="B347" s="31" t="s">
        <v>190</v>
      </c>
      <c r="C347" s="31"/>
      <c r="D347" s="31"/>
      <c r="E347" s="31"/>
      <c r="F347" s="31"/>
      <c r="G347" s="31"/>
      <c r="H347" s="58"/>
      <c r="I347" s="54"/>
    </row>
    <row r="348" spans="1:9" ht="18.75" customHeight="1" thickTop="1" thickBot="1" x14ac:dyDescent="0.3">
      <c r="A348" s="28"/>
      <c r="B348" s="38" t="s">
        <v>90</v>
      </c>
      <c r="C348" s="38"/>
      <c r="D348" s="38"/>
      <c r="E348" s="38"/>
      <c r="F348" s="38"/>
      <c r="G348" s="38"/>
      <c r="H348" s="58"/>
      <c r="I348" s="57"/>
    </row>
    <row r="349" spans="1:9" ht="15" customHeight="1" thickTop="1" thickBot="1" x14ac:dyDescent="0.3">
      <c r="A349" s="20">
        <v>88</v>
      </c>
      <c r="B349" s="23">
        <v>107180</v>
      </c>
      <c r="C349" s="25" t="s">
        <v>191</v>
      </c>
      <c r="D349" s="25" t="s">
        <v>18</v>
      </c>
      <c r="E349" s="36">
        <v>200</v>
      </c>
      <c r="F349" s="37">
        <v>46142</v>
      </c>
      <c r="G349" s="23" t="s">
        <v>9</v>
      </c>
      <c r="H349" s="58"/>
      <c r="I349" s="53">
        <f t="shared" si="30"/>
        <v>0</v>
      </c>
    </row>
    <row r="350" spans="1:9" ht="15" customHeight="1" thickTop="1" thickBot="1" x14ac:dyDescent="0.3">
      <c r="A350" s="21"/>
      <c r="B350" s="24"/>
      <c r="C350" s="26"/>
      <c r="D350" s="26"/>
      <c r="E350" s="33"/>
      <c r="F350" s="35"/>
      <c r="G350" s="24"/>
      <c r="H350" s="58"/>
      <c r="I350" s="54"/>
    </row>
    <row r="351" spans="1:9" ht="18.75" customHeight="1" thickTop="1" thickBot="1" x14ac:dyDescent="0.3">
      <c r="A351" s="21"/>
      <c r="B351" s="31" t="s">
        <v>192</v>
      </c>
      <c r="C351" s="31"/>
      <c r="D351" s="31"/>
      <c r="E351" s="31"/>
      <c r="F351" s="31"/>
      <c r="G351" s="31"/>
      <c r="H351" s="58"/>
      <c r="I351" s="54"/>
    </row>
    <row r="352" spans="1:9" ht="18.75" customHeight="1" thickTop="1" thickBot="1" x14ac:dyDescent="0.3">
      <c r="A352" s="22"/>
      <c r="B352" s="39" t="s">
        <v>90</v>
      </c>
      <c r="C352" s="39"/>
      <c r="D352" s="39"/>
      <c r="E352" s="39"/>
      <c r="F352" s="39"/>
      <c r="G352" s="39"/>
      <c r="H352" s="58"/>
      <c r="I352" s="55"/>
    </row>
    <row r="353" spans="1:9" ht="18.75" customHeight="1" thickTop="1" thickBot="1" x14ac:dyDescent="0.3">
      <c r="A353" s="27">
        <v>89</v>
      </c>
      <c r="B353" s="29">
        <v>107152</v>
      </c>
      <c r="C353" s="30" t="s">
        <v>193</v>
      </c>
      <c r="D353" s="30" t="s">
        <v>18</v>
      </c>
      <c r="E353" s="32">
        <v>30</v>
      </c>
      <c r="F353" s="34">
        <v>46142</v>
      </c>
      <c r="G353" s="29" t="s">
        <v>9</v>
      </c>
      <c r="H353" s="58"/>
      <c r="I353" s="56">
        <f t="shared" si="30"/>
        <v>0</v>
      </c>
    </row>
    <row r="354" spans="1:9" ht="18.75" customHeight="1" thickTop="1" thickBot="1" x14ac:dyDescent="0.3">
      <c r="A354" s="21"/>
      <c r="B354" s="24"/>
      <c r="C354" s="26"/>
      <c r="D354" s="26"/>
      <c r="E354" s="33"/>
      <c r="F354" s="35"/>
      <c r="G354" s="24"/>
      <c r="H354" s="58"/>
      <c r="I354" s="54"/>
    </row>
    <row r="355" spans="1:9" ht="18.75" customHeight="1" thickTop="1" thickBot="1" x14ac:dyDescent="0.3">
      <c r="A355" s="21"/>
      <c r="B355" s="31" t="s">
        <v>194</v>
      </c>
      <c r="C355" s="31"/>
      <c r="D355" s="31"/>
      <c r="E355" s="31"/>
      <c r="F355" s="31"/>
      <c r="G355" s="31"/>
      <c r="H355" s="58"/>
      <c r="I355" s="54"/>
    </row>
    <row r="356" spans="1:9" ht="18.75" customHeight="1" thickTop="1" thickBot="1" x14ac:dyDescent="0.3">
      <c r="A356" s="28"/>
      <c r="B356" s="38" t="s">
        <v>100</v>
      </c>
      <c r="C356" s="38"/>
      <c r="D356" s="38"/>
      <c r="E356" s="38"/>
      <c r="F356" s="38"/>
      <c r="G356" s="38"/>
      <c r="H356" s="58"/>
      <c r="I356" s="57"/>
    </row>
    <row r="357" spans="1:9" ht="15" customHeight="1" thickTop="1" thickBot="1" x14ac:dyDescent="0.3">
      <c r="A357" s="20">
        <v>90</v>
      </c>
      <c r="B357" s="23">
        <v>134084</v>
      </c>
      <c r="C357" s="25" t="s">
        <v>195</v>
      </c>
      <c r="D357" s="25" t="s">
        <v>18</v>
      </c>
      <c r="E357" s="36">
        <v>20</v>
      </c>
      <c r="F357" s="37">
        <v>46142</v>
      </c>
      <c r="G357" s="23" t="s">
        <v>9</v>
      </c>
      <c r="H357" s="58"/>
      <c r="I357" s="53">
        <f t="shared" si="30"/>
        <v>0</v>
      </c>
    </row>
    <row r="358" spans="1:9" ht="18.75" customHeight="1" thickTop="1" thickBot="1" x14ac:dyDescent="0.3">
      <c r="A358" s="21"/>
      <c r="B358" s="24"/>
      <c r="C358" s="26"/>
      <c r="D358" s="26"/>
      <c r="E358" s="33"/>
      <c r="F358" s="35"/>
      <c r="G358" s="24"/>
      <c r="H358" s="58"/>
      <c r="I358" s="54"/>
    </row>
    <row r="359" spans="1:9" ht="15" customHeight="1" thickTop="1" thickBot="1" x14ac:dyDescent="0.3">
      <c r="A359" s="21"/>
      <c r="B359" s="31" t="s">
        <v>196</v>
      </c>
      <c r="C359" s="31"/>
      <c r="D359" s="31"/>
      <c r="E359" s="31"/>
      <c r="F359" s="31"/>
      <c r="G359" s="31"/>
      <c r="H359" s="58"/>
      <c r="I359" s="54"/>
    </row>
    <row r="360" spans="1:9" ht="18.75" customHeight="1" thickTop="1" thickBot="1" x14ac:dyDescent="0.3">
      <c r="A360" s="22"/>
      <c r="B360" s="42"/>
      <c r="C360" s="42"/>
      <c r="D360" s="42"/>
      <c r="E360" s="42"/>
      <c r="F360" s="42"/>
      <c r="G360" s="42"/>
      <c r="H360" s="58"/>
      <c r="I360" s="55"/>
    </row>
    <row r="361" spans="1:9" ht="18.75" customHeight="1" thickTop="1" thickBot="1" x14ac:dyDescent="0.3">
      <c r="A361" s="27">
        <v>91</v>
      </c>
      <c r="B361" s="29">
        <v>107159</v>
      </c>
      <c r="C361" s="30" t="s">
        <v>197</v>
      </c>
      <c r="D361" s="30" t="s">
        <v>18</v>
      </c>
      <c r="E361" s="32">
        <v>10</v>
      </c>
      <c r="F361" s="34">
        <v>46142</v>
      </c>
      <c r="G361" s="29" t="s">
        <v>9</v>
      </c>
      <c r="H361" s="58"/>
      <c r="I361" s="56">
        <f t="shared" si="30"/>
        <v>0</v>
      </c>
    </row>
    <row r="362" spans="1:9" ht="18.75" customHeight="1" thickTop="1" thickBot="1" x14ac:dyDescent="0.3">
      <c r="A362" s="21"/>
      <c r="B362" s="24"/>
      <c r="C362" s="26"/>
      <c r="D362" s="26"/>
      <c r="E362" s="33"/>
      <c r="F362" s="35"/>
      <c r="G362" s="24"/>
      <c r="H362" s="58"/>
      <c r="I362" s="54"/>
    </row>
    <row r="363" spans="1:9" ht="18.75" customHeight="1" thickTop="1" thickBot="1" x14ac:dyDescent="0.3">
      <c r="A363" s="21"/>
      <c r="B363" s="31" t="s">
        <v>198</v>
      </c>
      <c r="C363" s="31"/>
      <c r="D363" s="31"/>
      <c r="E363" s="31"/>
      <c r="F363" s="31"/>
      <c r="G363" s="31"/>
      <c r="H363" s="58"/>
      <c r="I363" s="54"/>
    </row>
    <row r="364" spans="1:9" ht="18.75" customHeight="1" thickTop="1" thickBot="1" x14ac:dyDescent="0.3">
      <c r="A364" s="28"/>
      <c r="B364" s="38" t="s">
        <v>90</v>
      </c>
      <c r="C364" s="38"/>
      <c r="D364" s="38"/>
      <c r="E364" s="38"/>
      <c r="F364" s="38"/>
      <c r="G364" s="38"/>
      <c r="H364" s="58"/>
      <c r="I364" s="57"/>
    </row>
    <row r="365" spans="1:9" ht="18.75" customHeight="1" thickTop="1" thickBot="1" x14ac:dyDescent="0.3">
      <c r="A365" s="20">
        <v>92</v>
      </c>
      <c r="B365" s="23">
        <v>134082</v>
      </c>
      <c r="C365" s="25" t="s">
        <v>199</v>
      </c>
      <c r="D365" s="25" t="s">
        <v>18</v>
      </c>
      <c r="E365" s="36">
        <v>20</v>
      </c>
      <c r="F365" s="37">
        <v>46142</v>
      </c>
      <c r="G365" s="23" t="s">
        <v>9</v>
      </c>
      <c r="H365" s="58"/>
      <c r="I365" s="53">
        <f t="shared" ref="I365" si="31">+H365*E365</f>
        <v>0</v>
      </c>
    </row>
    <row r="366" spans="1:9" ht="18.75" customHeight="1" thickTop="1" thickBot="1" x14ac:dyDescent="0.3">
      <c r="A366" s="21"/>
      <c r="B366" s="24"/>
      <c r="C366" s="26"/>
      <c r="D366" s="26"/>
      <c r="E366" s="33"/>
      <c r="F366" s="35"/>
      <c r="G366" s="24"/>
      <c r="H366" s="58"/>
      <c r="I366" s="54"/>
    </row>
    <row r="367" spans="1:9" ht="18.75" customHeight="1" thickTop="1" thickBot="1" x14ac:dyDescent="0.3">
      <c r="A367" s="21"/>
      <c r="B367" s="31" t="s">
        <v>200</v>
      </c>
      <c r="C367" s="31"/>
      <c r="D367" s="31"/>
      <c r="E367" s="31"/>
      <c r="F367" s="31"/>
      <c r="G367" s="31"/>
      <c r="H367" s="58"/>
      <c r="I367" s="54"/>
    </row>
    <row r="368" spans="1:9" ht="18.75" customHeight="1" thickTop="1" thickBot="1" x14ac:dyDescent="0.3">
      <c r="A368" s="22"/>
      <c r="B368" s="39" t="s">
        <v>100</v>
      </c>
      <c r="C368" s="39"/>
      <c r="D368" s="39"/>
      <c r="E368" s="39"/>
      <c r="F368" s="39"/>
      <c r="G368" s="39"/>
      <c r="H368" s="58"/>
      <c r="I368" s="55"/>
    </row>
    <row r="369" spans="1:9" ht="18.75" customHeight="1" thickTop="1" thickBot="1" x14ac:dyDescent="0.3">
      <c r="A369" s="27">
        <v>93</v>
      </c>
      <c r="B369" s="29">
        <v>107126</v>
      </c>
      <c r="C369" s="30" t="s">
        <v>201</v>
      </c>
      <c r="D369" s="30" t="s">
        <v>18</v>
      </c>
      <c r="E369" s="32">
        <v>20</v>
      </c>
      <c r="F369" s="34">
        <v>46142</v>
      </c>
      <c r="G369" s="29" t="s">
        <v>9</v>
      </c>
      <c r="H369" s="58"/>
      <c r="I369" s="56">
        <f t="shared" ref="I369" si="32">+H369*E369</f>
        <v>0</v>
      </c>
    </row>
    <row r="370" spans="1:9" ht="18.75" customHeight="1" thickTop="1" thickBot="1" x14ac:dyDescent="0.3">
      <c r="A370" s="21"/>
      <c r="B370" s="24"/>
      <c r="C370" s="26"/>
      <c r="D370" s="26"/>
      <c r="E370" s="33"/>
      <c r="F370" s="35"/>
      <c r="G370" s="24"/>
      <c r="H370" s="58"/>
      <c r="I370" s="54"/>
    </row>
    <row r="371" spans="1:9" ht="18.75" customHeight="1" thickTop="1" thickBot="1" x14ac:dyDescent="0.3">
      <c r="A371" s="21"/>
      <c r="B371" s="31" t="s">
        <v>198</v>
      </c>
      <c r="C371" s="31"/>
      <c r="D371" s="31"/>
      <c r="E371" s="31"/>
      <c r="F371" s="31"/>
      <c r="G371" s="31"/>
      <c r="H371" s="58"/>
      <c r="I371" s="54"/>
    </row>
    <row r="372" spans="1:9" ht="19.5" customHeight="1" thickTop="1" thickBot="1" x14ac:dyDescent="0.3">
      <c r="A372" s="28"/>
      <c r="B372" s="38" t="s">
        <v>100</v>
      </c>
      <c r="C372" s="38"/>
      <c r="D372" s="38"/>
      <c r="E372" s="38"/>
      <c r="F372" s="38"/>
      <c r="G372" s="38"/>
      <c r="H372" s="58"/>
      <c r="I372" s="57"/>
    </row>
    <row r="373" spans="1:9" ht="71.25" thickTop="1" thickBot="1" x14ac:dyDescent="0.3">
      <c r="A373" s="13" t="s">
        <v>202</v>
      </c>
      <c r="B373" s="14"/>
      <c r="C373" s="15"/>
      <c r="D373" s="15"/>
      <c r="E373" s="16"/>
      <c r="F373" s="17"/>
      <c r="G373" s="14"/>
      <c r="H373" s="16"/>
      <c r="I373" s="18">
        <f>SUM(I1:I372)</f>
        <v>0</v>
      </c>
    </row>
    <row r="374" spans="1:9" ht="24.75" thickTop="1" x14ac:dyDescent="0.3"/>
  </sheetData>
  <mergeCells count="1028">
    <mergeCell ref="I369:I372"/>
    <mergeCell ref="H369:H372"/>
    <mergeCell ref="C215:C216"/>
    <mergeCell ref="G1:G2"/>
    <mergeCell ref="H349:H352"/>
    <mergeCell ref="I349:I352"/>
    <mergeCell ref="I353:I356"/>
    <mergeCell ref="H353:H356"/>
    <mergeCell ref="H357:H360"/>
    <mergeCell ref="I357:I360"/>
    <mergeCell ref="I361:I364"/>
    <mergeCell ref="H361:H364"/>
    <mergeCell ref="H365:H368"/>
    <mergeCell ref="I365:I368"/>
    <mergeCell ref="H329:H332"/>
    <mergeCell ref="I329:I332"/>
    <mergeCell ref="I333:I336"/>
    <mergeCell ref="H333:H336"/>
    <mergeCell ref="H337:H340"/>
    <mergeCell ref="I337:I340"/>
    <mergeCell ref="I341:I344"/>
    <mergeCell ref="H341:H344"/>
    <mergeCell ref="H345:H348"/>
    <mergeCell ref="I345:I348"/>
    <mergeCell ref="I310:I313"/>
    <mergeCell ref="H310:H313"/>
    <mergeCell ref="H314:H317"/>
    <mergeCell ref="I314:I317"/>
    <mergeCell ref="I318:I321"/>
    <mergeCell ref="H318:H321"/>
    <mergeCell ref="H322:H325"/>
    <mergeCell ref="I322:I325"/>
    <mergeCell ref="I326:I328"/>
    <mergeCell ref="H326:H328"/>
    <mergeCell ref="H291:H293"/>
    <mergeCell ref="I291:I293"/>
    <mergeCell ref="I294:I297"/>
    <mergeCell ref="H294:H297"/>
    <mergeCell ref="H298:H301"/>
    <mergeCell ref="I298:I301"/>
    <mergeCell ref="I302:I305"/>
    <mergeCell ref="H302:H305"/>
    <mergeCell ref="H306:H309"/>
    <mergeCell ref="I306:I309"/>
    <mergeCell ref="I271:I274"/>
    <mergeCell ref="H271:H274"/>
    <mergeCell ref="H275:H278"/>
    <mergeCell ref="I275:I278"/>
    <mergeCell ref="I279:I282"/>
    <mergeCell ref="H279:H282"/>
    <mergeCell ref="H283:H286"/>
    <mergeCell ref="I283:I286"/>
    <mergeCell ref="I287:I290"/>
    <mergeCell ref="H287:H290"/>
    <mergeCell ref="H251:H254"/>
    <mergeCell ref="I251:I254"/>
    <mergeCell ref="I255:I258"/>
    <mergeCell ref="H255:H258"/>
    <mergeCell ref="H259:H262"/>
    <mergeCell ref="I259:I262"/>
    <mergeCell ref="I263:I266"/>
    <mergeCell ref="H263:H266"/>
    <mergeCell ref="H267:H270"/>
    <mergeCell ref="I267:I270"/>
    <mergeCell ref="H227:H230"/>
    <mergeCell ref="I227:I230"/>
    <mergeCell ref="I235:I238"/>
    <mergeCell ref="I239:I242"/>
    <mergeCell ref="H239:H242"/>
    <mergeCell ref="H243:H246"/>
    <mergeCell ref="I243:I246"/>
    <mergeCell ref="I247:I250"/>
    <mergeCell ref="H247:H250"/>
    <mergeCell ref="H231:H234"/>
    <mergeCell ref="I231:I234"/>
    <mergeCell ref="H235:H238"/>
    <mergeCell ref="I207:I210"/>
    <mergeCell ref="H207:H210"/>
    <mergeCell ref="H211:H214"/>
    <mergeCell ref="I211:I214"/>
    <mergeCell ref="I215:I218"/>
    <mergeCell ref="H215:H218"/>
    <mergeCell ref="H219:H222"/>
    <mergeCell ref="I219:I222"/>
    <mergeCell ref="I223:I226"/>
    <mergeCell ref="H223:H226"/>
    <mergeCell ref="I83:I86"/>
    <mergeCell ref="I87:I90"/>
    <mergeCell ref="H87:H90"/>
    <mergeCell ref="H91:H94"/>
    <mergeCell ref="I91:I94"/>
    <mergeCell ref="I95:I98"/>
    <mergeCell ref="H95:H98"/>
    <mergeCell ref="H99:H102"/>
    <mergeCell ref="I99:I102"/>
    <mergeCell ref="H191:H194"/>
    <mergeCell ref="H195:H198"/>
    <mergeCell ref="H199:H202"/>
    <mergeCell ref="H203:H206"/>
    <mergeCell ref="H155:H158"/>
    <mergeCell ref="H159:H162"/>
    <mergeCell ref="H163:H166"/>
    <mergeCell ref="H167:H170"/>
    <mergeCell ref="H171:H174"/>
    <mergeCell ref="H175:H178"/>
    <mergeCell ref="H179:H182"/>
    <mergeCell ref="H183:H186"/>
    <mergeCell ref="H187:H190"/>
    <mergeCell ref="I63:I66"/>
    <mergeCell ref="H63:H66"/>
    <mergeCell ref="H67:H70"/>
    <mergeCell ref="I67:I70"/>
    <mergeCell ref="I71:I74"/>
    <mergeCell ref="H71:H74"/>
    <mergeCell ref="H75:H78"/>
    <mergeCell ref="I75:I78"/>
    <mergeCell ref="I79:I82"/>
    <mergeCell ref="H79:H82"/>
    <mergeCell ref="H43:H46"/>
    <mergeCell ref="I43:I46"/>
    <mergeCell ref="I47:I50"/>
    <mergeCell ref="H47:H50"/>
    <mergeCell ref="H51:H54"/>
    <mergeCell ref="I51:I54"/>
    <mergeCell ref="I55:I58"/>
    <mergeCell ref="H55:H58"/>
    <mergeCell ref="H59:H62"/>
    <mergeCell ref="I59:I62"/>
    <mergeCell ref="H23:H26"/>
    <mergeCell ref="I23:I26"/>
    <mergeCell ref="I27:I30"/>
    <mergeCell ref="H27:H30"/>
    <mergeCell ref="H31:H34"/>
    <mergeCell ref="I31:I34"/>
    <mergeCell ref="I35:I38"/>
    <mergeCell ref="H35:H38"/>
    <mergeCell ref="H39:H42"/>
    <mergeCell ref="I39:I42"/>
    <mergeCell ref="H3:H6"/>
    <mergeCell ref="H7:H10"/>
    <mergeCell ref="I3:I6"/>
    <mergeCell ref="I7:I10"/>
    <mergeCell ref="I11:I14"/>
    <mergeCell ref="H11:H14"/>
    <mergeCell ref="H15:H18"/>
    <mergeCell ref="I15:I18"/>
    <mergeCell ref="I19:I22"/>
    <mergeCell ref="H19:H22"/>
    <mergeCell ref="C326:C327"/>
    <mergeCell ref="C329:C330"/>
    <mergeCell ref="C333:C334"/>
    <mergeCell ref="C337:C338"/>
    <mergeCell ref="C341:C342"/>
    <mergeCell ref="C345:C346"/>
    <mergeCell ref="C349:C350"/>
    <mergeCell ref="C353:C354"/>
    <mergeCell ref="C357:C358"/>
    <mergeCell ref="C175:C176"/>
    <mergeCell ref="C179:C180"/>
    <mergeCell ref="C187:C188"/>
    <mergeCell ref="C191:C192"/>
    <mergeCell ref="C195:C196"/>
    <mergeCell ref="C199:C200"/>
    <mergeCell ref="C203:C204"/>
    <mergeCell ref="C207:C208"/>
    <mergeCell ref="C211:C212"/>
    <mergeCell ref="B210:G210"/>
    <mergeCell ref="B211:B212"/>
    <mergeCell ref="D211:D212"/>
    <mergeCell ref="E211:E212"/>
    <mergeCell ref="F211:F212"/>
    <mergeCell ref="G211:G212"/>
    <mergeCell ref="B325:G325"/>
    <mergeCell ref="E306:E307"/>
    <mergeCell ref="F306:F307"/>
    <mergeCell ref="G306:G307"/>
    <mergeCell ref="B312:G312"/>
    <mergeCell ref="B313:G313"/>
    <mergeCell ref="B300:G300"/>
    <mergeCell ref="B301:G301"/>
    <mergeCell ref="H119:H122"/>
    <mergeCell ref="H123:H126"/>
    <mergeCell ref="H127:H130"/>
    <mergeCell ref="H131:H134"/>
    <mergeCell ref="H135:H138"/>
    <mergeCell ref="H139:H142"/>
    <mergeCell ref="H143:H146"/>
    <mergeCell ref="H147:H150"/>
    <mergeCell ref="H151:H154"/>
    <mergeCell ref="H83:H86"/>
    <mergeCell ref="H103:H106"/>
    <mergeCell ref="H107:H110"/>
    <mergeCell ref="H111:H114"/>
    <mergeCell ref="H115:H118"/>
    <mergeCell ref="I167:I170"/>
    <mergeCell ref="I171:I174"/>
    <mergeCell ref="I175:I178"/>
    <mergeCell ref="I179:I182"/>
    <mergeCell ref="I183:I186"/>
    <mergeCell ref="I187:I190"/>
    <mergeCell ref="I191:I194"/>
    <mergeCell ref="I195:I198"/>
    <mergeCell ref="I199:I202"/>
    <mergeCell ref="I203:I206"/>
    <mergeCell ref="I131:I134"/>
    <mergeCell ref="I135:I138"/>
    <mergeCell ref="I139:I142"/>
    <mergeCell ref="I143:I146"/>
    <mergeCell ref="I147:I150"/>
    <mergeCell ref="I151:I154"/>
    <mergeCell ref="I155:I158"/>
    <mergeCell ref="I159:I162"/>
    <mergeCell ref="I163:I166"/>
    <mergeCell ref="I103:I106"/>
    <mergeCell ref="I107:I110"/>
    <mergeCell ref="I111:I114"/>
    <mergeCell ref="I115:I118"/>
    <mergeCell ref="I119:I122"/>
    <mergeCell ref="I123:I126"/>
    <mergeCell ref="I127:I130"/>
    <mergeCell ref="A1:A2"/>
    <mergeCell ref="C1:C2"/>
    <mergeCell ref="D1:D2"/>
    <mergeCell ref="H1:H2"/>
    <mergeCell ref="I1:I2"/>
    <mergeCell ref="B5:G5"/>
    <mergeCell ref="B17:G17"/>
    <mergeCell ref="B13:G13"/>
    <mergeCell ref="B14:G14"/>
    <mergeCell ref="B10:G10"/>
    <mergeCell ref="C3:C4"/>
    <mergeCell ref="C7:C8"/>
    <mergeCell ref="C11:C12"/>
    <mergeCell ref="C15:C16"/>
    <mergeCell ref="C19:C20"/>
    <mergeCell ref="C23:C24"/>
    <mergeCell ref="C27:C28"/>
    <mergeCell ref="E1:E2"/>
    <mergeCell ref="F1:F2"/>
    <mergeCell ref="E7:E8"/>
    <mergeCell ref="F7:F8"/>
    <mergeCell ref="G7:G8"/>
    <mergeCell ref="B3:B4"/>
    <mergeCell ref="D3:D4"/>
    <mergeCell ref="E3:E4"/>
    <mergeCell ref="F3:F4"/>
    <mergeCell ref="G3:G4"/>
    <mergeCell ref="B6:G6"/>
    <mergeCell ref="B21:G21"/>
    <mergeCell ref="E19:E20"/>
    <mergeCell ref="F19:F20"/>
    <mergeCell ref="G19:G20"/>
    <mergeCell ref="A199:A202"/>
    <mergeCell ref="B199:B200"/>
    <mergeCell ref="D199:D200"/>
    <mergeCell ref="B209:G209"/>
    <mergeCell ref="B205:G205"/>
    <mergeCell ref="B206:G206"/>
    <mergeCell ref="B202:G202"/>
    <mergeCell ref="B221:G221"/>
    <mergeCell ref="B217:G217"/>
    <mergeCell ref="B218:G218"/>
    <mergeCell ref="E215:E216"/>
    <mergeCell ref="F215:F216"/>
    <mergeCell ref="G215:G216"/>
    <mergeCell ref="B214:G214"/>
    <mergeCell ref="C219:C220"/>
    <mergeCell ref="B109:G109"/>
    <mergeCell ref="B110:G110"/>
    <mergeCell ref="A107:A110"/>
    <mergeCell ref="B118:G118"/>
    <mergeCell ref="B113:G113"/>
    <mergeCell ref="E111:E112"/>
    <mergeCell ref="F111:F112"/>
    <mergeCell ref="G111:G112"/>
    <mergeCell ref="C107:C108"/>
    <mergeCell ref="C111:C112"/>
    <mergeCell ref="A31:A34"/>
    <mergeCell ref="B46:G46"/>
    <mergeCell ref="B41:G41"/>
    <mergeCell ref="B57:G57"/>
    <mergeCell ref="E47:E48"/>
    <mergeCell ref="F47:F48"/>
    <mergeCell ref="G47:G48"/>
    <mergeCell ref="B53:G53"/>
    <mergeCell ref="B49:G49"/>
    <mergeCell ref="B50:G50"/>
    <mergeCell ref="E51:E52"/>
    <mergeCell ref="F51:F52"/>
    <mergeCell ref="G51:G52"/>
    <mergeCell ref="A47:A50"/>
    <mergeCell ref="B47:B48"/>
    <mergeCell ref="D47:D48"/>
    <mergeCell ref="A51:A54"/>
    <mergeCell ref="B51:B52"/>
    <mergeCell ref="D51:D52"/>
    <mergeCell ref="A55:A58"/>
    <mergeCell ref="B58:G58"/>
    <mergeCell ref="C55:C56"/>
    <mergeCell ref="B33:G33"/>
    <mergeCell ref="E35:E36"/>
    <mergeCell ref="F35:F36"/>
    <mergeCell ref="G35:G36"/>
    <mergeCell ref="C31:C32"/>
    <mergeCell ref="C35:C36"/>
    <mergeCell ref="C39:C40"/>
    <mergeCell ref="C43:C44"/>
    <mergeCell ref="C47:C48"/>
    <mergeCell ref="C51:C52"/>
    <mergeCell ref="B9:G9"/>
    <mergeCell ref="E15:E16"/>
    <mergeCell ref="F15:F16"/>
    <mergeCell ref="G15:G16"/>
    <mergeCell ref="B18:G18"/>
    <mergeCell ref="B29:G29"/>
    <mergeCell ref="B25:G25"/>
    <mergeCell ref="B26:G26"/>
    <mergeCell ref="B22:G22"/>
    <mergeCell ref="E23:E24"/>
    <mergeCell ref="F23:F24"/>
    <mergeCell ref="G23:G24"/>
    <mergeCell ref="B34:G34"/>
    <mergeCell ref="B54:G54"/>
    <mergeCell ref="B55:B56"/>
    <mergeCell ref="D55:D56"/>
    <mergeCell ref="E55:E56"/>
    <mergeCell ref="F55:F56"/>
    <mergeCell ref="G55:G56"/>
    <mergeCell ref="E43:E44"/>
    <mergeCell ref="F43:F44"/>
    <mergeCell ref="G43:G44"/>
    <mergeCell ref="B45:G45"/>
    <mergeCell ref="E11:E12"/>
    <mergeCell ref="F11:F12"/>
    <mergeCell ref="G11:G12"/>
    <mergeCell ref="B27:B28"/>
    <mergeCell ref="D27:D28"/>
    <mergeCell ref="B30:G30"/>
    <mergeCell ref="E27:E28"/>
    <mergeCell ref="F27:F28"/>
    <mergeCell ref="G27:G28"/>
    <mergeCell ref="B145:G145"/>
    <mergeCell ref="B302:B303"/>
    <mergeCell ref="D302:D303"/>
    <mergeCell ref="E302:E303"/>
    <mergeCell ref="F302:F303"/>
    <mergeCell ref="C302:C303"/>
    <mergeCell ref="C306:C307"/>
    <mergeCell ref="C310:C311"/>
    <mergeCell ref="C314:C315"/>
    <mergeCell ref="C318:C319"/>
    <mergeCell ref="C322:C323"/>
    <mergeCell ref="E83:E84"/>
    <mergeCell ref="F83:F84"/>
    <mergeCell ref="G83:G84"/>
    <mergeCell ref="E87:E88"/>
    <mergeCell ref="F87:F88"/>
    <mergeCell ref="G87:G88"/>
    <mergeCell ref="F107:F108"/>
    <mergeCell ref="G107:G108"/>
    <mergeCell ref="C115:C116"/>
    <mergeCell ref="E99:E100"/>
    <mergeCell ref="B106:G106"/>
    <mergeCell ref="B193:G193"/>
    <mergeCell ref="B194:G194"/>
    <mergeCell ref="E167:E168"/>
    <mergeCell ref="F167:F168"/>
    <mergeCell ref="G167:G168"/>
    <mergeCell ref="E171:E172"/>
    <mergeCell ref="F171:F172"/>
    <mergeCell ref="G171:G172"/>
    <mergeCell ref="E143:E144"/>
    <mergeCell ref="F143:F144"/>
    <mergeCell ref="G143:G144"/>
    <mergeCell ref="E147:E148"/>
    <mergeCell ref="F147:F148"/>
    <mergeCell ref="G147:G148"/>
    <mergeCell ref="F99:F100"/>
    <mergeCell ref="G99:G100"/>
    <mergeCell ref="E103:E104"/>
    <mergeCell ref="F103:F104"/>
    <mergeCell ref="G103:G104"/>
    <mergeCell ref="B101:G101"/>
    <mergeCell ref="C99:C100"/>
    <mergeCell ref="C103:C104"/>
    <mergeCell ref="F155:F156"/>
    <mergeCell ref="G155:G156"/>
    <mergeCell ref="B126:G126"/>
    <mergeCell ref="B129:G129"/>
    <mergeCell ref="E123:E124"/>
    <mergeCell ref="F123:F124"/>
    <mergeCell ref="G123:G124"/>
    <mergeCell ref="E127:E128"/>
    <mergeCell ref="F127:F128"/>
    <mergeCell ref="G127:G128"/>
    <mergeCell ref="G263:G264"/>
    <mergeCell ref="B265:G265"/>
    <mergeCell ref="B266:G266"/>
    <mergeCell ref="B269:G269"/>
    <mergeCell ref="B270:G270"/>
    <mergeCell ref="B253:G253"/>
    <mergeCell ref="B254:G254"/>
    <mergeCell ref="B257:G257"/>
    <mergeCell ref="B258:G258"/>
    <mergeCell ref="E259:E260"/>
    <mergeCell ref="F259:F260"/>
    <mergeCell ref="G259:G260"/>
    <mergeCell ref="E267:E268"/>
    <mergeCell ref="F267:F268"/>
    <mergeCell ref="G267:G268"/>
    <mergeCell ref="B261:G261"/>
    <mergeCell ref="B262:G262"/>
    <mergeCell ref="B263:B264"/>
    <mergeCell ref="D263:D264"/>
    <mergeCell ref="E263:E264"/>
    <mergeCell ref="F263:F264"/>
    <mergeCell ref="C255:C256"/>
    <mergeCell ref="C259:C260"/>
    <mergeCell ref="C263:C264"/>
    <mergeCell ref="F314:F315"/>
    <mergeCell ref="G314:G315"/>
    <mergeCell ref="G302:G303"/>
    <mergeCell ref="B304:G304"/>
    <mergeCell ref="B305:G305"/>
    <mergeCell ref="B308:G308"/>
    <mergeCell ref="B309:G309"/>
    <mergeCell ref="B293:G293"/>
    <mergeCell ref="B296:G296"/>
    <mergeCell ref="B297:G297"/>
    <mergeCell ref="E298:E299"/>
    <mergeCell ref="F298:F299"/>
    <mergeCell ref="G298:G299"/>
    <mergeCell ref="C294:C295"/>
    <mergeCell ref="C298:C299"/>
    <mergeCell ref="B368:G368"/>
    <mergeCell ref="B371:G371"/>
    <mergeCell ref="B320:G320"/>
    <mergeCell ref="B321:G321"/>
    <mergeCell ref="B324:G324"/>
    <mergeCell ref="E314:E315"/>
    <mergeCell ref="F310:F311"/>
    <mergeCell ref="G310:G311"/>
    <mergeCell ref="G361:G362"/>
    <mergeCell ref="E345:E346"/>
    <mergeCell ref="F345:F346"/>
    <mergeCell ref="G345:G346"/>
    <mergeCell ref="E349:E350"/>
    <mergeCell ref="F349:F350"/>
    <mergeCell ref="G349:G350"/>
    <mergeCell ref="E329:E330"/>
    <mergeCell ref="F329:F330"/>
    <mergeCell ref="B372:G372"/>
    <mergeCell ref="E365:E366"/>
    <mergeCell ref="F365:F366"/>
    <mergeCell ref="G365:G366"/>
    <mergeCell ref="B352:G352"/>
    <mergeCell ref="B355:G355"/>
    <mergeCell ref="B356:G356"/>
    <mergeCell ref="B359:G359"/>
    <mergeCell ref="E353:E354"/>
    <mergeCell ref="F353:F354"/>
    <mergeCell ref="G353:G354"/>
    <mergeCell ref="B360:G360"/>
    <mergeCell ref="C361:C362"/>
    <mergeCell ref="C365:C366"/>
    <mergeCell ref="C369:C370"/>
    <mergeCell ref="E31:E32"/>
    <mergeCell ref="F31:F32"/>
    <mergeCell ref="G31:G32"/>
    <mergeCell ref="B31:B32"/>
    <mergeCell ref="D31:D32"/>
    <mergeCell ref="B367:G367"/>
    <mergeCell ref="G337:G338"/>
    <mergeCell ref="B339:G339"/>
    <mergeCell ref="B340:G340"/>
    <mergeCell ref="B343:G343"/>
    <mergeCell ref="B344:G344"/>
    <mergeCell ref="B331:G331"/>
    <mergeCell ref="B332:G332"/>
    <mergeCell ref="E326:E327"/>
    <mergeCell ref="F326:F327"/>
    <mergeCell ref="G326:G327"/>
    <mergeCell ref="B317:G317"/>
    <mergeCell ref="F131:F132"/>
    <mergeCell ref="G131:G132"/>
    <mergeCell ref="E135:E136"/>
    <mergeCell ref="F135:F136"/>
    <mergeCell ref="G135:G136"/>
    <mergeCell ref="E91:E92"/>
    <mergeCell ref="F91:F92"/>
    <mergeCell ref="G91:G92"/>
    <mergeCell ref="E95:E96"/>
    <mergeCell ref="F95:F96"/>
    <mergeCell ref="G95:G96"/>
    <mergeCell ref="B114:G114"/>
    <mergeCell ref="B117:G117"/>
    <mergeCell ref="E115:E116"/>
    <mergeCell ref="F115:F116"/>
    <mergeCell ref="G115:G116"/>
    <mergeCell ref="E119:E120"/>
    <mergeCell ref="F119:F120"/>
    <mergeCell ref="G119:G120"/>
    <mergeCell ref="B102:G102"/>
    <mergeCell ref="B105:G105"/>
    <mergeCell ref="B107:B108"/>
    <mergeCell ref="D107:D108"/>
    <mergeCell ref="E107:E108"/>
    <mergeCell ref="B93:G93"/>
    <mergeCell ref="B97:G97"/>
    <mergeCell ref="B98:G98"/>
    <mergeCell ref="B94:G94"/>
    <mergeCell ref="C91:C92"/>
    <mergeCell ref="C95:C96"/>
    <mergeCell ref="E131:E132"/>
    <mergeCell ref="B125:G125"/>
    <mergeCell ref="G283:G284"/>
    <mergeCell ref="E287:E288"/>
    <mergeCell ref="F287:F288"/>
    <mergeCell ref="G287:G288"/>
    <mergeCell ref="B281:G281"/>
    <mergeCell ref="B282:G282"/>
    <mergeCell ref="B285:G285"/>
    <mergeCell ref="B286:G286"/>
    <mergeCell ref="C279:C280"/>
    <mergeCell ref="C283:C284"/>
    <mergeCell ref="C287:C288"/>
    <mergeCell ref="B226:G226"/>
    <mergeCell ref="E227:E228"/>
    <mergeCell ref="F227:F228"/>
    <mergeCell ref="G227:G228"/>
    <mergeCell ref="B213:G213"/>
    <mergeCell ref="B222:G222"/>
    <mergeCell ref="E255:E256"/>
    <mergeCell ref="F255:F256"/>
    <mergeCell ref="G255:G256"/>
    <mergeCell ref="E243:E244"/>
    <mergeCell ref="F243:F244"/>
    <mergeCell ref="G243:G244"/>
    <mergeCell ref="E231:E232"/>
    <mergeCell ref="F231:F232"/>
    <mergeCell ref="G231:G232"/>
    <mergeCell ref="E235:E236"/>
    <mergeCell ref="F235:F236"/>
    <mergeCell ref="G235:G236"/>
    <mergeCell ref="E247:E248"/>
    <mergeCell ref="F247:F248"/>
    <mergeCell ref="G247:G248"/>
    <mergeCell ref="G329:G330"/>
    <mergeCell ref="E333:E334"/>
    <mergeCell ref="F333:F334"/>
    <mergeCell ref="G333:G334"/>
    <mergeCell ref="E341:E342"/>
    <mergeCell ref="F341:F342"/>
    <mergeCell ref="G341:G342"/>
    <mergeCell ref="B347:G347"/>
    <mergeCell ref="B348:G348"/>
    <mergeCell ref="B335:G335"/>
    <mergeCell ref="B336:G336"/>
    <mergeCell ref="B337:B338"/>
    <mergeCell ref="D337:D338"/>
    <mergeCell ref="E337:E338"/>
    <mergeCell ref="F337:F338"/>
    <mergeCell ref="A3:A6"/>
    <mergeCell ref="A7:A10"/>
    <mergeCell ref="B7:B8"/>
    <mergeCell ref="D7:D8"/>
    <mergeCell ref="A11:A14"/>
    <mergeCell ref="B11:B12"/>
    <mergeCell ref="D11:D12"/>
    <mergeCell ref="A15:A18"/>
    <mergeCell ref="B15:B16"/>
    <mergeCell ref="D15:D16"/>
    <mergeCell ref="A19:A22"/>
    <mergeCell ref="B19:B20"/>
    <mergeCell ref="D19:D20"/>
    <mergeCell ref="A23:A26"/>
    <mergeCell ref="B23:B24"/>
    <mergeCell ref="D23:D24"/>
    <mergeCell ref="A27:A30"/>
    <mergeCell ref="A35:A38"/>
    <mergeCell ref="B35:B36"/>
    <mergeCell ref="D35:D36"/>
    <mergeCell ref="A39:A42"/>
    <mergeCell ref="B39:B40"/>
    <mergeCell ref="D39:D40"/>
    <mergeCell ref="B42:G42"/>
    <mergeCell ref="A43:A46"/>
    <mergeCell ref="B43:B44"/>
    <mergeCell ref="D43:D44"/>
    <mergeCell ref="B37:G37"/>
    <mergeCell ref="B38:G38"/>
    <mergeCell ref="E39:E40"/>
    <mergeCell ref="F39:F40"/>
    <mergeCell ref="G39:G40"/>
    <mergeCell ref="A59:A62"/>
    <mergeCell ref="B59:B60"/>
    <mergeCell ref="D59:D60"/>
    <mergeCell ref="A63:A66"/>
    <mergeCell ref="B63:B64"/>
    <mergeCell ref="D63:D64"/>
    <mergeCell ref="A67:A70"/>
    <mergeCell ref="B67:B68"/>
    <mergeCell ref="D67:D68"/>
    <mergeCell ref="B69:G69"/>
    <mergeCell ref="B61:G61"/>
    <mergeCell ref="B62:G62"/>
    <mergeCell ref="E59:E60"/>
    <mergeCell ref="F59:F60"/>
    <mergeCell ref="G59:G60"/>
    <mergeCell ref="C59:C60"/>
    <mergeCell ref="C63:C64"/>
    <mergeCell ref="C67:C68"/>
    <mergeCell ref="A71:A74"/>
    <mergeCell ref="B71:B72"/>
    <mergeCell ref="D71:D72"/>
    <mergeCell ref="B66:G66"/>
    <mergeCell ref="E67:E68"/>
    <mergeCell ref="F67:F68"/>
    <mergeCell ref="G67:G68"/>
    <mergeCell ref="E71:E72"/>
    <mergeCell ref="F71:F72"/>
    <mergeCell ref="B73:G73"/>
    <mergeCell ref="B74:G74"/>
    <mergeCell ref="B70:G70"/>
    <mergeCell ref="E63:E64"/>
    <mergeCell ref="F63:F64"/>
    <mergeCell ref="G63:G64"/>
    <mergeCell ref="B65:G65"/>
    <mergeCell ref="A75:A78"/>
    <mergeCell ref="B75:B76"/>
    <mergeCell ref="D75:D76"/>
    <mergeCell ref="A79:A82"/>
    <mergeCell ref="B79:B80"/>
    <mergeCell ref="D79:D80"/>
    <mergeCell ref="B81:G81"/>
    <mergeCell ref="G71:G72"/>
    <mergeCell ref="E75:E76"/>
    <mergeCell ref="F75:F76"/>
    <mergeCell ref="G75:G76"/>
    <mergeCell ref="G79:G80"/>
    <mergeCell ref="C71:C72"/>
    <mergeCell ref="C75:C76"/>
    <mergeCell ref="C79:C80"/>
    <mergeCell ref="A83:A86"/>
    <mergeCell ref="B83:B84"/>
    <mergeCell ref="D83:D84"/>
    <mergeCell ref="B82:G82"/>
    <mergeCell ref="B77:G77"/>
    <mergeCell ref="B78:G78"/>
    <mergeCell ref="E79:E80"/>
    <mergeCell ref="F79:F80"/>
    <mergeCell ref="A87:A90"/>
    <mergeCell ref="B87:B88"/>
    <mergeCell ref="D87:D88"/>
    <mergeCell ref="A91:A94"/>
    <mergeCell ref="B91:B92"/>
    <mergeCell ref="D91:D92"/>
    <mergeCell ref="B89:G89"/>
    <mergeCell ref="B85:G85"/>
    <mergeCell ref="B86:G86"/>
    <mergeCell ref="C83:C84"/>
    <mergeCell ref="C87:C88"/>
    <mergeCell ref="A95:A98"/>
    <mergeCell ref="B95:B96"/>
    <mergeCell ref="D95:D96"/>
    <mergeCell ref="A99:A102"/>
    <mergeCell ref="B99:B100"/>
    <mergeCell ref="D99:D100"/>
    <mergeCell ref="B90:G90"/>
    <mergeCell ref="A103:A106"/>
    <mergeCell ref="B103:B104"/>
    <mergeCell ref="D103:D104"/>
    <mergeCell ref="A111:A114"/>
    <mergeCell ref="B111:B112"/>
    <mergeCell ref="D111:D112"/>
    <mergeCell ref="A115:A118"/>
    <mergeCell ref="B115:B116"/>
    <mergeCell ref="D115:D116"/>
    <mergeCell ref="A119:A122"/>
    <mergeCell ref="B119:B120"/>
    <mergeCell ref="D119:D120"/>
    <mergeCell ref="B121:G121"/>
    <mergeCell ref="B122:G122"/>
    <mergeCell ref="C119:C120"/>
    <mergeCell ref="A123:A126"/>
    <mergeCell ref="B123:B124"/>
    <mergeCell ref="D123:D124"/>
    <mergeCell ref="A127:A130"/>
    <mergeCell ref="B127:B128"/>
    <mergeCell ref="D127:D128"/>
    <mergeCell ref="A131:A134"/>
    <mergeCell ref="B131:B132"/>
    <mergeCell ref="D131:D132"/>
    <mergeCell ref="C123:C124"/>
    <mergeCell ref="C127:C128"/>
    <mergeCell ref="C131:C132"/>
    <mergeCell ref="A135:A138"/>
    <mergeCell ref="B135:B136"/>
    <mergeCell ref="D135:D136"/>
    <mergeCell ref="A139:A142"/>
    <mergeCell ref="B139:B140"/>
    <mergeCell ref="D139:D140"/>
    <mergeCell ref="A143:A146"/>
    <mergeCell ref="B143:B144"/>
    <mergeCell ref="D143:D144"/>
    <mergeCell ref="C135:C136"/>
    <mergeCell ref="C139:C140"/>
    <mergeCell ref="C143:C144"/>
    <mergeCell ref="B146:G146"/>
    <mergeCell ref="B142:G142"/>
    <mergeCell ref="B138:G138"/>
    <mergeCell ref="B141:G141"/>
    <mergeCell ref="E139:E140"/>
    <mergeCell ref="F139:F140"/>
    <mergeCell ref="G139:G140"/>
    <mergeCell ref="B137:G137"/>
    <mergeCell ref="B133:G133"/>
    <mergeCell ref="B134:G134"/>
    <mergeCell ref="B130:G130"/>
    <mergeCell ref="A147:A150"/>
    <mergeCell ref="B147:B148"/>
    <mergeCell ref="D147:D148"/>
    <mergeCell ref="A151:A154"/>
    <mergeCell ref="B151:B152"/>
    <mergeCell ref="D151:D152"/>
    <mergeCell ref="A155:A158"/>
    <mergeCell ref="B155:B156"/>
    <mergeCell ref="D155:D156"/>
    <mergeCell ref="B154:G154"/>
    <mergeCell ref="B149:G149"/>
    <mergeCell ref="B157:G157"/>
    <mergeCell ref="B158:G158"/>
    <mergeCell ref="C147:C148"/>
    <mergeCell ref="C151:C152"/>
    <mergeCell ref="C155:C156"/>
    <mergeCell ref="A159:A162"/>
    <mergeCell ref="C159:C160"/>
    <mergeCell ref="B150:G150"/>
    <mergeCell ref="B153:G153"/>
    <mergeCell ref="B159:B160"/>
    <mergeCell ref="D159:D160"/>
    <mergeCell ref="E159:E160"/>
    <mergeCell ref="F159:F160"/>
    <mergeCell ref="G159:G160"/>
    <mergeCell ref="B162:G162"/>
    <mergeCell ref="E151:E152"/>
    <mergeCell ref="F151:F152"/>
    <mergeCell ref="G151:G152"/>
    <mergeCell ref="E155:E156"/>
    <mergeCell ref="A163:A166"/>
    <mergeCell ref="B163:B164"/>
    <mergeCell ref="D163:D164"/>
    <mergeCell ref="A167:A170"/>
    <mergeCell ref="B167:B168"/>
    <mergeCell ref="D167:D168"/>
    <mergeCell ref="A171:A174"/>
    <mergeCell ref="B171:B172"/>
    <mergeCell ref="D171:D172"/>
    <mergeCell ref="B174:G174"/>
    <mergeCell ref="B161:G161"/>
    <mergeCell ref="E163:E164"/>
    <mergeCell ref="F163:F164"/>
    <mergeCell ref="G163:G164"/>
    <mergeCell ref="B173:G173"/>
    <mergeCell ref="B169:G169"/>
    <mergeCell ref="B170:G170"/>
    <mergeCell ref="B166:G166"/>
    <mergeCell ref="B165:G165"/>
    <mergeCell ref="C163:C164"/>
    <mergeCell ref="C167:C168"/>
    <mergeCell ref="C171:C172"/>
    <mergeCell ref="A175:A178"/>
    <mergeCell ref="B175:B176"/>
    <mergeCell ref="D175:D176"/>
    <mergeCell ref="A179:A182"/>
    <mergeCell ref="B179:B180"/>
    <mergeCell ref="D179:D180"/>
    <mergeCell ref="A183:A186"/>
    <mergeCell ref="B183:B184"/>
    <mergeCell ref="D183:D184"/>
    <mergeCell ref="B186:G186"/>
    <mergeCell ref="F183:F184"/>
    <mergeCell ref="G183:G184"/>
    <mergeCell ref="B177:G177"/>
    <mergeCell ref="E175:E176"/>
    <mergeCell ref="F175:F176"/>
    <mergeCell ref="G175:G176"/>
    <mergeCell ref="E179:E180"/>
    <mergeCell ref="F179:F180"/>
    <mergeCell ref="G179:G180"/>
    <mergeCell ref="E183:E184"/>
    <mergeCell ref="B181:G181"/>
    <mergeCell ref="B182:G182"/>
    <mergeCell ref="B178:G178"/>
    <mergeCell ref="B185:G185"/>
    <mergeCell ref="A187:A190"/>
    <mergeCell ref="B187:B188"/>
    <mergeCell ref="D187:D188"/>
    <mergeCell ref="A191:A194"/>
    <mergeCell ref="B191:B192"/>
    <mergeCell ref="D191:D192"/>
    <mergeCell ref="A195:A198"/>
    <mergeCell ref="B195:B196"/>
    <mergeCell ref="D195:D196"/>
    <mergeCell ref="B198:G198"/>
    <mergeCell ref="E187:E188"/>
    <mergeCell ref="F187:F188"/>
    <mergeCell ref="G187:G188"/>
    <mergeCell ref="B189:G189"/>
    <mergeCell ref="B190:G190"/>
    <mergeCell ref="A203:A206"/>
    <mergeCell ref="B203:B204"/>
    <mergeCell ref="D203:D204"/>
    <mergeCell ref="E203:E204"/>
    <mergeCell ref="F203:F204"/>
    <mergeCell ref="G203:G204"/>
    <mergeCell ref="B201:G201"/>
    <mergeCell ref="E191:E192"/>
    <mergeCell ref="F191:F192"/>
    <mergeCell ref="G191:G192"/>
    <mergeCell ref="E195:E196"/>
    <mergeCell ref="F195:F196"/>
    <mergeCell ref="G195:G196"/>
    <mergeCell ref="E199:E200"/>
    <mergeCell ref="F199:F200"/>
    <mergeCell ref="G199:G200"/>
    <mergeCell ref="B197:G197"/>
    <mergeCell ref="A207:A210"/>
    <mergeCell ref="B207:B208"/>
    <mergeCell ref="D207:D208"/>
    <mergeCell ref="A211:A214"/>
    <mergeCell ref="A215:A218"/>
    <mergeCell ref="B215:B216"/>
    <mergeCell ref="D215:D216"/>
    <mergeCell ref="A219:A222"/>
    <mergeCell ref="B219:B220"/>
    <mergeCell ref="D219:D220"/>
    <mergeCell ref="A223:A226"/>
    <mergeCell ref="B223:B224"/>
    <mergeCell ref="D223:D224"/>
    <mergeCell ref="B225:G225"/>
    <mergeCell ref="A227:A230"/>
    <mergeCell ref="B227:B228"/>
    <mergeCell ref="D227:D228"/>
    <mergeCell ref="B229:G229"/>
    <mergeCell ref="B230:G230"/>
    <mergeCell ref="C223:C224"/>
    <mergeCell ref="C227:C228"/>
    <mergeCell ref="E219:E220"/>
    <mergeCell ref="F219:F220"/>
    <mergeCell ref="G219:G220"/>
    <mergeCell ref="E223:E224"/>
    <mergeCell ref="F223:F224"/>
    <mergeCell ref="G223:G224"/>
    <mergeCell ref="E207:E208"/>
    <mergeCell ref="F207:F208"/>
    <mergeCell ref="G207:G208"/>
    <mergeCell ref="A231:A234"/>
    <mergeCell ref="B231:B232"/>
    <mergeCell ref="D231:D232"/>
    <mergeCell ref="A235:A238"/>
    <mergeCell ref="B235:B236"/>
    <mergeCell ref="D235:D236"/>
    <mergeCell ref="B237:G237"/>
    <mergeCell ref="B238:G238"/>
    <mergeCell ref="A239:A242"/>
    <mergeCell ref="B239:B240"/>
    <mergeCell ref="D239:D240"/>
    <mergeCell ref="C231:C232"/>
    <mergeCell ref="C235:C236"/>
    <mergeCell ref="C239:C240"/>
    <mergeCell ref="A243:A246"/>
    <mergeCell ref="B243:B244"/>
    <mergeCell ref="D243:D244"/>
    <mergeCell ref="B241:G241"/>
    <mergeCell ref="B242:G242"/>
    <mergeCell ref="B245:G245"/>
    <mergeCell ref="B246:G246"/>
    <mergeCell ref="E239:E240"/>
    <mergeCell ref="F239:F240"/>
    <mergeCell ref="G239:G240"/>
    <mergeCell ref="B233:G233"/>
    <mergeCell ref="B234:G234"/>
    <mergeCell ref="A247:A250"/>
    <mergeCell ref="B247:B248"/>
    <mergeCell ref="D247:D248"/>
    <mergeCell ref="B250:G250"/>
    <mergeCell ref="A251:A254"/>
    <mergeCell ref="B251:B252"/>
    <mergeCell ref="D251:D252"/>
    <mergeCell ref="E251:E252"/>
    <mergeCell ref="F251:F252"/>
    <mergeCell ref="G251:G252"/>
    <mergeCell ref="B249:G249"/>
    <mergeCell ref="C243:C244"/>
    <mergeCell ref="C247:C248"/>
    <mergeCell ref="C251:C252"/>
    <mergeCell ref="A255:A258"/>
    <mergeCell ref="B255:B256"/>
    <mergeCell ref="D255:D256"/>
    <mergeCell ref="A259:A262"/>
    <mergeCell ref="B259:B260"/>
    <mergeCell ref="D259:D260"/>
    <mergeCell ref="A263:A266"/>
    <mergeCell ref="A267:A270"/>
    <mergeCell ref="B267:B268"/>
    <mergeCell ref="D267:D268"/>
    <mergeCell ref="C267:C268"/>
    <mergeCell ref="A271:A274"/>
    <mergeCell ref="B271:B272"/>
    <mergeCell ref="D271:D272"/>
    <mergeCell ref="A275:A278"/>
    <mergeCell ref="B275:B276"/>
    <mergeCell ref="D275:D276"/>
    <mergeCell ref="B277:G277"/>
    <mergeCell ref="A279:A282"/>
    <mergeCell ref="B279:B280"/>
    <mergeCell ref="D279:D280"/>
    <mergeCell ref="E271:E272"/>
    <mergeCell ref="F271:F272"/>
    <mergeCell ref="G271:G272"/>
    <mergeCell ref="B278:G278"/>
    <mergeCell ref="E275:E276"/>
    <mergeCell ref="F275:F276"/>
    <mergeCell ref="G275:G276"/>
    <mergeCell ref="B273:G273"/>
    <mergeCell ref="B274:G274"/>
    <mergeCell ref="C271:C272"/>
    <mergeCell ref="C275:C276"/>
    <mergeCell ref="E279:E280"/>
    <mergeCell ref="F279:F280"/>
    <mergeCell ref="G279:G280"/>
    <mergeCell ref="F318:F319"/>
    <mergeCell ref="G318:G319"/>
    <mergeCell ref="E322:E323"/>
    <mergeCell ref="F322:F323"/>
    <mergeCell ref="G322:G323"/>
    <mergeCell ref="E310:E311"/>
    <mergeCell ref="A283:A286"/>
    <mergeCell ref="B283:B284"/>
    <mergeCell ref="D283:D284"/>
    <mergeCell ref="A287:A290"/>
    <mergeCell ref="B287:B288"/>
    <mergeCell ref="D287:D288"/>
    <mergeCell ref="B289:G289"/>
    <mergeCell ref="B290:G290"/>
    <mergeCell ref="A291:A293"/>
    <mergeCell ref="B291:B292"/>
    <mergeCell ref="D291:D292"/>
    <mergeCell ref="C291:C292"/>
    <mergeCell ref="A294:A297"/>
    <mergeCell ref="B294:B295"/>
    <mergeCell ref="D294:D295"/>
    <mergeCell ref="A298:A301"/>
    <mergeCell ref="B298:B299"/>
    <mergeCell ref="D298:D299"/>
    <mergeCell ref="E291:E292"/>
    <mergeCell ref="F291:F292"/>
    <mergeCell ref="G291:G292"/>
    <mergeCell ref="E294:E295"/>
    <mergeCell ref="F294:F295"/>
    <mergeCell ref="G294:G295"/>
    <mergeCell ref="E283:E284"/>
    <mergeCell ref="F283:F284"/>
    <mergeCell ref="E357:E358"/>
    <mergeCell ref="F357:F358"/>
    <mergeCell ref="G357:G358"/>
    <mergeCell ref="E361:E362"/>
    <mergeCell ref="F361:F362"/>
    <mergeCell ref="A361:A364"/>
    <mergeCell ref="B361:B362"/>
    <mergeCell ref="D361:D362"/>
    <mergeCell ref="B363:G363"/>
    <mergeCell ref="B364:G364"/>
    <mergeCell ref="A302:A305"/>
    <mergeCell ref="A306:A309"/>
    <mergeCell ref="B306:B307"/>
    <mergeCell ref="D306:D307"/>
    <mergeCell ref="A326:A328"/>
    <mergeCell ref="B326:B327"/>
    <mergeCell ref="D326:D327"/>
    <mergeCell ref="B328:G328"/>
    <mergeCell ref="A329:A332"/>
    <mergeCell ref="B329:B330"/>
    <mergeCell ref="D329:D330"/>
    <mergeCell ref="A310:A313"/>
    <mergeCell ref="B310:B311"/>
    <mergeCell ref="D310:D311"/>
    <mergeCell ref="A314:A317"/>
    <mergeCell ref="B314:B315"/>
    <mergeCell ref="D314:D315"/>
    <mergeCell ref="B316:G316"/>
    <mergeCell ref="A318:A321"/>
    <mergeCell ref="B318:B319"/>
    <mergeCell ref="D318:D319"/>
    <mergeCell ref="E318:E319"/>
    <mergeCell ref="A333:A336"/>
    <mergeCell ref="B333:B334"/>
    <mergeCell ref="D333:D334"/>
    <mergeCell ref="A337:A340"/>
    <mergeCell ref="A341:A344"/>
    <mergeCell ref="B341:B342"/>
    <mergeCell ref="D341:D342"/>
    <mergeCell ref="A345:A348"/>
    <mergeCell ref="B345:B346"/>
    <mergeCell ref="D345:D346"/>
    <mergeCell ref="A322:A325"/>
    <mergeCell ref="B322:B323"/>
    <mergeCell ref="D322:D323"/>
    <mergeCell ref="A365:A368"/>
    <mergeCell ref="B365:B366"/>
    <mergeCell ref="D365:D366"/>
    <mergeCell ref="A369:A372"/>
    <mergeCell ref="B369:B370"/>
    <mergeCell ref="D369:D370"/>
    <mergeCell ref="A349:A352"/>
    <mergeCell ref="B349:B350"/>
    <mergeCell ref="D349:D350"/>
    <mergeCell ref="B351:G351"/>
    <mergeCell ref="A353:A356"/>
    <mergeCell ref="B353:B354"/>
    <mergeCell ref="D353:D354"/>
    <mergeCell ref="A357:A360"/>
    <mergeCell ref="B357:B358"/>
    <mergeCell ref="D357:D358"/>
    <mergeCell ref="E369:E370"/>
    <mergeCell ref="F369:F370"/>
    <mergeCell ref="G369:G37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Medvescek Mitja</dc:creator>
  <cp:lastModifiedBy>Medvescek Mitja</cp:lastModifiedBy>
  <dcterms:created xsi:type="dcterms:W3CDTF">2026-02-02T10:07:55Z</dcterms:created>
  <dcterms:modified xsi:type="dcterms:W3CDTF">2026-03-13T09:15:03Z</dcterms:modified>
</cp:coreProperties>
</file>